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Huska Michal\"/>
    </mc:Choice>
  </mc:AlternateContent>
  <xr:revisionPtr revIDLastSave="0" documentId="13_ncr:1_{57CA7843-0E7C-42DE-B101-1EBDC25BD7DD}" xr6:coauthVersionLast="47" xr6:coauthVersionMax="47" xr10:uidLastSave="{00000000-0000-0000-0000-000000000000}"/>
  <bookViews>
    <workbookView xWindow="270" yWindow="1020" windowWidth="17700" windowHeight="11235" xr2:uid="{00000000-000D-0000-FFFF-FFFF00000000}"/>
  </bookViews>
  <sheets>
    <sheet name="ČR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" i="16" l="1"/>
  <c r="X7" i="16"/>
  <c r="X8" i="16"/>
  <c r="X9" i="16"/>
  <c r="X10" i="16"/>
  <c r="X11" i="16"/>
  <c r="X12" i="16"/>
  <c r="X13" i="16"/>
  <c r="X14" i="16"/>
  <c r="X15" i="16"/>
  <c r="X16" i="16"/>
  <c r="X17" i="16"/>
  <c r="X18" i="16"/>
  <c r="X19" i="16"/>
  <c r="X20" i="16"/>
  <c r="X21" i="16"/>
  <c r="X22" i="16"/>
  <c r="X23" i="16"/>
  <c r="X24" i="16"/>
  <c r="X25" i="16"/>
  <c r="X26" i="16"/>
  <c r="X27" i="16"/>
  <c r="X28" i="16"/>
  <c r="X29" i="16"/>
  <c r="X30" i="16"/>
  <c r="X31" i="16"/>
  <c r="X32" i="16"/>
  <c r="X33" i="16"/>
  <c r="X34" i="16"/>
  <c r="X35" i="16"/>
  <c r="X36" i="16"/>
  <c r="X37" i="16"/>
  <c r="X38" i="16"/>
  <c r="X39" i="16"/>
  <c r="X40" i="16"/>
  <c r="X41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X72" i="16"/>
  <c r="X73" i="16"/>
  <c r="X74" i="16"/>
  <c r="X75" i="16"/>
  <c r="X76" i="16"/>
  <c r="X77" i="16"/>
  <c r="X78" i="16"/>
  <c r="X79" i="16"/>
  <c r="X80" i="16"/>
  <c r="X81" i="16"/>
  <c r="X82" i="16"/>
  <c r="X83" i="16"/>
</calcChain>
</file>

<file path=xl/sharedStrings.xml><?xml version="1.0" encoding="utf-8"?>
<sst xmlns="http://schemas.openxmlformats.org/spreadsheetml/2006/main" count="106" uniqueCount="71">
  <si>
    <t>Zdaňovací období</t>
  </si>
  <si>
    <t>čtvrtletí</t>
  </si>
  <si>
    <t>typ tvrzení</t>
  </si>
  <si>
    <t>Počet DAP/hlášení</t>
  </si>
  <si>
    <t>Část dílčího základu odvodu připadající na loterie podle § 2 písm. a) zákona (ř. 102-103)&gt;0</t>
  </si>
  <si>
    <t>ze ř. 101: úhrn vsazených částek</t>
  </si>
  <si>
    <t xml:space="preserve">                   úhrn vyplacených výher</t>
  </si>
  <si>
    <t>Část dílčího základu odvodu připadající na loterie podle § 2 písm. c) zákona (ř. 105 - 106 &gt; 0)</t>
  </si>
  <si>
    <t>ze ř. 104: úhrn vsazených částek</t>
  </si>
  <si>
    <t>úhrn vyplacených výher</t>
  </si>
  <si>
    <t>Část dílčího základu odvodu připadající na loterie podle § 2 písm. d) zákona (ř. 108 - 109 &gt; 0)</t>
  </si>
  <si>
    <t>ze ř. 107: úhrn vsazených částek</t>
  </si>
  <si>
    <t>Část dílčího základu odvodu připadající na hry podle § 2 písm. h) zákona (ř. 112 - 113 &gt; 0)</t>
  </si>
  <si>
    <t>ze ř. 111: úhrn vsazených částek</t>
  </si>
  <si>
    <t>Část dílčího základu odvodu připadající na internetové kursové sázky podle § 50 odst. 3 zákona (ř. 115 - 116 &gt; 0)</t>
  </si>
  <si>
    <t>ze ř. 114: úhrn vsazených částek</t>
  </si>
  <si>
    <t>Část dílčího základu odvodu připadající na sázkové hry podle § 2 písm. i) zákona (ř. 118 - 119 &gt; 0)</t>
  </si>
  <si>
    <t>ze ř. 117: úhrn vsazených částek</t>
  </si>
  <si>
    <t>ze ř. 121: úhrn vsazených částek</t>
  </si>
  <si>
    <t>Část dílčího základu odvodu z her podle § 2 písm. m) bodu 2. zákona (ř. 125 - 126 &gt; 0)</t>
  </si>
  <si>
    <t>ze ř. 124: úhrn vsazených částek</t>
  </si>
  <si>
    <t>ze ř. 131: úhrn vsazených částek</t>
  </si>
  <si>
    <t>Část dílčího základu odvodu připadající na sázkové hry podle § 2 písm. f) zákona (ř. 135 - 136 &gt; 0)</t>
  </si>
  <si>
    <t>ze ř. 134: úhrn vsazených částek</t>
  </si>
  <si>
    <t>Část dílčího základu odvodu připadající na sázkové hry podle § 2 písm. g) zákona (ř. 138 - 139 &gt; 0)</t>
  </si>
  <si>
    <t>ze ř. 137: úhrn vsazených částek</t>
  </si>
  <si>
    <t>Část dílčího základu odvodu připadající na hry podle § 2 písm. j) zákona (ř. 141 - 142 &gt; 0)</t>
  </si>
  <si>
    <t>ze ř. 140: úhrn vsazených částek</t>
  </si>
  <si>
    <t>Část dílčího základu odvodu z dostihových sázek podle § 2 písm. k) zákona (ř. 144 - 145 &gt; 0)</t>
  </si>
  <si>
    <t>ze ř. 143: úhrn vsazených částek</t>
  </si>
  <si>
    <t>Část dílčího základu odvodu z ostatních loterií a jiných podobných her podle § 50 odst. 3 zákona (ř. 147 – 148 &gt; 0)</t>
  </si>
  <si>
    <t>ze ř. 146: úhrn vsazených částek</t>
  </si>
  <si>
    <t>Část poměrné části dílčího základu odvodu připadající na sázkové hry provozované pomocí povolených výherních hracích přístrojů podle § 2 písm. e) zákona (ř. 152 - 153 &gt; 0)</t>
  </si>
  <si>
    <t>ze ř. 151: úhrn vsazených částek</t>
  </si>
  <si>
    <t>Část poměrné části dílčího základu odvodu připadající na sázkové hry provozované pomocí povolených koncových interaktivních videoloterních terminálů podle § 2 písm. l) zákona (ř. 155 - 156 &gt; 0)</t>
  </si>
  <si>
    <t>ze ř. 154: úhrn vsazených částek</t>
  </si>
  <si>
    <t>Část poměrné části dílčího základu odvodu připadající na sázkové hry provozované pomocí povolených lokálních loterních systémů podle § 2 písm. n) zákona (ř. 158 – 159 &gt; 0)</t>
  </si>
  <si>
    <t>ze ř. 157: úhrn vsazených částek</t>
  </si>
  <si>
    <t>Část poměrné části dílčího základu odvodu připadající na sázkové hry provozované pomocí jiných technických herních zařízení povolených podle § 50 odst. 3 zákona (ř. 161 – 162 &gt; 0)</t>
  </si>
  <si>
    <t>ze ř. 160: úhrn vsazených částek</t>
  </si>
  <si>
    <t>1) Pevná část dílčího základu odvodu z výherních hracích přístrojů a jiných technických herních zařízení podle § 41b odst. 4 zákona, ve dnech</t>
  </si>
  <si>
    <t>Záloha připadající na pevnou část dílčího odvodu z výherních hracích přístrojů a jiných technických herních zařízení podle § 41b odst. 4 zákona, v celých Kč ř. 170 x ř. 270</t>
  </si>
  <si>
    <t>H</t>
  </si>
  <si>
    <t>P</t>
  </si>
  <si>
    <t>ČR</t>
  </si>
  <si>
    <t>Sazba pro dílčí základ odvodu z loterií podle § 41c písm. a) zákona (v %)</t>
  </si>
  <si>
    <t>Sleva na dílčí odvod z loterií (nejvýše o 25 % z ř. 300)</t>
  </si>
  <si>
    <t>Dílčí odvod z loterií po uplatnění slevy podle § 41b odst. 1 písm. a) zákona ve spojení s § 41da zákona (ř. 300 – 301)</t>
  </si>
  <si>
    <t>110a</t>
  </si>
  <si>
    <t>Sazba pro dílčí základ odvodu z kursových sázek podle § 41c písm. b) zákona (v %)</t>
  </si>
  <si>
    <t>Dílčí odvod z loterií (před slevou) podle § 41b odst. 1 písm. a) zákona (ř. 100 x ř. 200) / 100</t>
  </si>
  <si>
    <t>Dílčí odvod z kursových sázek (před slevou) podle § 41b odst. 1 písm. b) zákona (ř. 110 x ř. 210) / 100</t>
  </si>
  <si>
    <t>Sleva na dílčí odvod z kursových sázek (nejvýše o 25 % z ř. 310)</t>
  </si>
  <si>
    <t>Dílčí odvod z kursových sázek po uplatnění slevy podle § 41b odst. 1 písm. b) zákona ve spojení s § 41da zákona (ř. 310 – 311)</t>
  </si>
  <si>
    <t>Dílčí základ odvodu ze sázkových her v kasinu podle § 41b odst. 1 písm. c) zákona (ř. 117)</t>
  </si>
  <si>
    <t>310a</t>
  </si>
  <si>
    <t>Dílčí odvod ze sázkových her v kasinu podle § 41b odst. 1 písm. c) zákona</t>
  </si>
  <si>
    <t>Dílčí základ odvodu z karetních turnajových a hotovostních sázkových her podle § 41b odst. 1 písm. d) zákona (ř. 121 + 124)</t>
  </si>
  <si>
    <t>Část dílčího základu odvodu z her podle § 2 písm. m) bodu 1. zákona (ř. 122 – 123 &gt; 0)</t>
  </si>
  <si>
    <t>Dílčí základ odvodu z kursových sázek podle § 41b odst. 1 písm. b) zákona (ř. 111 + 114)</t>
  </si>
  <si>
    <t>Dílčí odvod z karetních turnajových a hotovostních sázkových her podle § 41b odst. 1 písm. d) zákona (ř. 120 x ř. 220) / 100</t>
  </si>
  <si>
    <t>Dílčí základ odvodu z ostatních loterií a jiných podobných her podle § 41b odst. 1 písm. e) zákona (ř. 131 + 134 + 137 + 140 + 143 + 146)</t>
  </si>
  <si>
    <t>Část dílčího základu odvodu připadající na tomboly podle § 2 písm. b) zákona (ř. 132 – 133 &gt; 0)</t>
  </si>
  <si>
    <t>Dílčí odvod z ostatních loterií a jiných podobných her podle § 41b odst. 1 písm. e) zákona (ř. 130 x ř. 230) / 100</t>
  </si>
  <si>
    <t>Poměrná část dílčího základu odvodu z výherních hracích přístrojů a jiných technických herních zařízení podle § 41b odst. 3 zákona (ř. 151 + 154 + 157 + 160)</t>
  </si>
  <si>
    <t>Poměrná část dílčího odvodu z výherních hracích přístrojů a jiných technických herních zařízení podle § 41b odst. 3 zákona</t>
  </si>
  <si>
    <t>Sazba podle § 41c písm. g) zákona pro pevnou část dílčího základu odvodu z výherních hracích přístrojů a jiných technických herních zařízení</t>
  </si>
  <si>
    <t>Část odvodu připadající na dílčí odvody z loterií a jiných podobných her podle § 41b odst. 1 písm. a), b), c), d) a e) zákona, s rozpočtovým určením podle § 41i odst. 3 zákona (ř. 302 + 312 + 310a + 320 + 330), zaokrouhlená na celé Kč nahoru</t>
  </si>
  <si>
    <t>Část odvodu připadající na dílčí odvod z výherních hracích přístrojů a jiných technických herních zařízení podle § 41b odst. 2 zákona, s rozpočtovým určením podle § 41i odst. 1 zákona (ř. 350 + 370), zaokrouhlená na celé Kč nahoru</t>
  </si>
  <si>
    <t>Odvod z loterií a jiných podobných her celkem (§ 41d odst. 1 zákona) (ř. 410 + 420)</t>
  </si>
  <si>
    <t>Dílčí základ odvodu z loterií podle § 41b odst. 1 písm. a) zákona (ř. 101 + 104 + 107)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</si>
</sst>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3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0" fontId="0" fillId="3" borderId="5" xfId="0" applyFill="1" applyBorder="1" applyAlignment="1">
      <alignment horizontal="center" vertical="center"/>
    </xf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1" fillId="4" borderId="10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wrapText="1"/>
    </xf>
    <xf numFmtId="3" fontId="0" fillId="0" borderId="14" xfId="0" applyNumberFormat="1" applyBorder="1"/>
    <xf numFmtId="3" fontId="0" fillId="0" borderId="13" xfId="0" applyNumberFormat="1" applyBorder="1"/>
    <xf numFmtId="0" fontId="0" fillId="2" borderId="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wrapText="1"/>
    </xf>
    <xf numFmtId="3" fontId="0" fillId="5" borderId="6" xfId="0" applyNumberFormat="1" applyFill="1" applyBorder="1"/>
    <xf numFmtId="3" fontId="0" fillId="5" borderId="13" xfId="0" applyNumberFormat="1" applyFill="1" applyBorder="1"/>
    <xf numFmtId="3" fontId="0" fillId="5" borderId="7" xfId="0" applyNumberFormat="1" applyFill="1" applyBorder="1"/>
    <xf numFmtId="3" fontId="0" fillId="5" borderId="14" xfId="0" applyNumberFormat="1" applyFill="1" applyBorder="1"/>
    <xf numFmtId="3" fontId="0" fillId="5" borderId="8" xfId="0" applyNumberFormat="1" applyFill="1" applyBorder="1"/>
    <xf numFmtId="0" fontId="0" fillId="5" borderId="1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83"/>
  <sheetViews>
    <sheetView tabSelected="1" topLeftCell="A73" workbookViewId="0">
      <pane xSplit="2" topLeftCell="N1" activePane="topRight" state="frozen"/>
      <selection pane="topRight" activeCell="Z78" sqref="Z78"/>
    </sheetView>
  </sheetViews>
  <sheetFormatPr defaultRowHeight="15" x14ac:dyDescent="0.25"/>
  <cols>
    <col min="1" max="1" width="6" style="4" customWidth="1"/>
    <col min="2" max="2" width="57.42578125" style="5" customWidth="1"/>
    <col min="3" max="5" width="19.140625" customWidth="1"/>
    <col min="6" max="7" width="20.5703125" style="6" customWidth="1"/>
    <col min="8" max="10" width="19.140625" customWidth="1"/>
    <col min="11" max="12" width="20.5703125" style="6" customWidth="1"/>
    <col min="13" max="15" width="19.140625" customWidth="1"/>
    <col min="16" max="17" width="20.5703125" style="6" customWidth="1"/>
    <col min="18" max="22" width="19.140625" customWidth="1"/>
    <col min="23" max="23" width="20.5703125" style="6" customWidth="1"/>
    <col min="24" max="24" width="29.5703125" customWidth="1"/>
  </cols>
  <sheetData>
    <row r="1" spans="1:24" ht="19.5" thickBot="1" x14ac:dyDescent="0.3">
      <c r="A1" s="36" t="s">
        <v>44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4" x14ac:dyDescent="0.25">
      <c r="A2" s="38" t="s">
        <v>0</v>
      </c>
      <c r="B2" s="39"/>
      <c r="C2" s="14">
        <v>2012</v>
      </c>
      <c r="D2" s="14">
        <v>2012</v>
      </c>
      <c r="E2" s="14">
        <v>2012</v>
      </c>
      <c r="F2" s="14">
        <v>2012</v>
      </c>
      <c r="G2" s="30">
        <v>2012</v>
      </c>
      <c r="H2" s="14">
        <v>2013</v>
      </c>
      <c r="I2" s="14">
        <v>2013</v>
      </c>
      <c r="J2" s="14">
        <v>2013</v>
      </c>
      <c r="K2" s="14">
        <v>2013</v>
      </c>
      <c r="L2" s="30">
        <v>2013</v>
      </c>
      <c r="M2" s="14">
        <v>2014</v>
      </c>
      <c r="N2" s="14">
        <v>2014</v>
      </c>
      <c r="O2" s="14">
        <v>2014</v>
      </c>
      <c r="P2" s="14">
        <v>2014</v>
      </c>
      <c r="Q2" s="30">
        <v>2014</v>
      </c>
      <c r="R2" s="14">
        <v>2015</v>
      </c>
      <c r="S2" s="30">
        <v>2015</v>
      </c>
      <c r="T2" s="13">
        <v>2015</v>
      </c>
      <c r="U2" s="13">
        <v>2015</v>
      </c>
      <c r="V2" s="13">
        <v>2015</v>
      </c>
      <c r="W2" s="33">
        <v>2015</v>
      </c>
    </row>
    <row r="3" spans="1:24" x14ac:dyDescent="0.25">
      <c r="A3" s="40" t="s">
        <v>1</v>
      </c>
      <c r="B3" s="41"/>
      <c r="C3" s="15">
        <v>1</v>
      </c>
      <c r="D3" s="1">
        <v>2</v>
      </c>
      <c r="E3" s="1">
        <v>3</v>
      </c>
      <c r="F3" s="1"/>
      <c r="G3" s="31"/>
      <c r="H3" s="15">
        <v>1</v>
      </c>
      <c r="I3" s="1">
        <v>2</v>
      </c>
      <c r="J3" s="1">
        <v>3</v>
      </c>
      <c r="K3" s="1"/>
      <c r="L3" s="31"/>
      <c r="M3" s="15">
        <v>1</v>
      </c>
      <c r="N3" s="1">
        <v>2</v>
      </c>
      <c r="O3" s="1">
        <v>3</v>
      </c>
      <c r="P3" s="1"/>
      <c r="Q3" s="31"/>
      <c r="R3" s="15">
        <v>1</v>
      </c>
      <c r="S3" s="31">
        <v>1</v>
      </c>
      <c r="T3" s="1">
        <v>2</v>
      </c>
      <c r="U3" s="1">
        <v>3</v>
      </c>
      <c r="V3" s="1"/>
      <c r="W3" s="34"/>
    </row>
    <row r="4" spans="1:24" ht="15.75" thickBot="1" x14ac:dyDescent="0.3">
      <c r="A4" s="42" t="s">
        <v>2</v>
      </c>
      <c r="B4" s="43"/>
      <c r="C4" s="16" t="s">
        <v>42</v>
      </c>
      <c r="D4" s="7" t="s">
        <v>42</v>
      </c>
      <c r="E4" s="7" t="s">
        <v>42</v>
      </c>
      <c r="F4" s="7" t="s">
        <v>43</v>
      </c>
      <c r="G4" s="32" t="s">
        <v>43</v>
      </c>
      <c r="H4" s="16" t="s">
        <v>42</v>
      </c>
      <c r="I4" s="7" t="s">
        <v>42</v>
      </c>
      <c r="J4" s="7" t="s">
        <v>42</v>
      </c>
      <c r="K4" s="7" t="s">
        <v>43</v>
      </c>
      <c r="L4" s="32" t="s">
        <v>43</v>
      </c>
      <c r="M4" s="16" t="s">
        <v>42</v>
      </c>
      <c r="N4" s="7" t="s">
        <v>42</v>
      </c>
      <c r="O4" s="7" t="s">
        <v>42</v>
      </c>
      <c r="P4" s="7" t="s">
        <v>43</v>
      </c>
      <c r="Q4" s="32" t="s">
        <v>43</v>
      </c>
      <c r="R4" s="16" t="s">
        <v>42</v>
      </c>
      <c r="S4" s="32" t="s">
        <v>42</v>
      </c>
      <c r="T4" s="7" t="s">
        <v>42</v>
      </c>
      <c r="U4" s="7" t="s">
        <v>42</v>
      </c>
      <c r="V4" s="7" t="s">
        <v>43</v>
      </c>
      <c r="W4" s="35" t="s">
        <v>43</v>
      </c>
    </row>
    <row r="5" spans="1:24" x14ac:dyDescent="0.25">
      <c r="A5" s="44" t="s">
        <v>3</v>
      </c>
      <c r="B5" s="45"/>
      <c r="C5" s="8">
        <v>598</v>
      </c>
      <c r="D5" s="8">
        <v>372</v>
      </c>
      <c r="E5" s="8">
        <v>358</v>
      </c>
      <c r="F5" s="8">
        <v>642</v>
      </c>
      <c r="G5" s="25">
        <v>2</v>
      </c>
      <c r="H5" s="8">
        <v>441</v>
      </c>
      <c r="I5" s="8">
        <v>155</v>
      </c>
      <c r="J5" s="8">
        <v>156</v>
      </c>
      <c r="K5" s="8">
        <v>467</v>
      </c>
      <c r="L5" s="25">
        <v>1</v>
      </c>
      <c r="M5" s="8">
        <v>423</v>
      </c>
      <c r="N5" s="8">
        <v>143</v>
      </c>
      <c r="O5" s="8">
        <v>136</v>
      </c>
      <c r="P5" s="8">
        <v>475</v>
      </c>
      <c r="Q5" s="25">
        <v>3</v>
      </c>
      <c r="R5" s="8">
        <v>478</v>
      </c>
      <c r="S5" s="25">
        <v>1</v>
      </c>
      <c r="T5" s="8">
        <v>140</v>
      </c>
      <c r="U5" s="8">
        <v>137</v>
      </c>
      <c r="V5" s="8">
        <v>514</v>
      </c>
      <c r="W5" s="25">
        <v>4</v>
      </c>
    </row>
    <row r="6" spans="1:24" ht="30" x14ac:dyDescent="0.25">
      <c r="A6" s="23">
        <v>100</v>
      </c>
      <c r="B6" s="24" t="s">
        <v>70</v>
      </c>
      <c r="C6" s="22">
        <v>951728726</v>
      </c>
      <c r="D6" s="22">
        <v>676553877</v>
      </c>
      <c r="E6" s="22">
        <v>724869004</v>
      </c>
      <c r="F6" s="22">
        <v>3510603780</v>
      </c>
      <c r="G6" s="26">
        <v>0</v>
      </c>
      <c r="H6" s="22">
        <v>1150839800</v>
      </c>
      <c r="I6" s="22">
        <v>1025523225</v>
      </c>
      <c r="J6" s="22">
        <v>1082933968</v>
      </c>
      <c r="K6" s="22">
        <v>3857333102</v>
      </c>
      <c r="L6" s="26">
        <v>0</v>
      </c>
      <c r="M6" s="22">
        <v>1106062498</v>
      </c>
      <c r="N6" s="22">
        <v>988557795</v>
      </c>
      <c r="O6" s="22">
        <v>1215215084</v>
      </c>
      <c r="P6" s="22">
        <v>4589211862</v>
      </c>
      <c r="Q6" s="26">
        <v>0</v>
      </c>
      <c r="R6" s="22">
        <v>1272204312</v>
      </c>
      <c r="S6" s="26">
        <v>10000</v>
      </c>
      <c r="T6" s="22">
        <v>1360967570</v>
      </c>
      <c r="U6" s="22">
        <v>1369526564</v>
      </c>
      <c r="V6" s="22">
        <v>5407865064</v>
      </c>
      <c r="W6" s="26">
        <v>1478293</v>
      </c>
      <c r="X6" s="6">
        <f t="shared" ref="X6:X37" si="0">SUM(V6:W6)</f>
        <v>5409343357</v>
      </c>
    </row>
    <row r="7" spans="1:24" ht="30" x14ac:dyDescent="0.25">
      <c r="A7" s="2">
        <v>101</v>
      </c>
      <c r="B7" s="17" t="s">
        <v>4</v>
      </c>
      <c r="C7" s="9">
        <v>743040</v>
      </c>
      <c r="D7" s="9">
        <v>18918338</v>
      </c>
      <c r="E7" s="9">
        <v>15171017</v>
      </c>
      <c r="F7" s="9">
        <v>104376962</v>
      </c>
      <c r="G7" s="27">
        <v>0</v>
      </c>
      <c r="H7" s="9">
        <v>30976760</v>
      </c>
      <c r="I7" s="9">
        <v>43136032</v>
      </c>
      <c r="J7" s="9">
        <v>19849472</v>
      </c>
      <c r="K7" s="9">
        <v>20227207</v>
      </c>
      <c r="L7" s="27">
        <v>0</v>
      </c>
      <c r="M7" s="9">
        <v>31660530</v>
      </c>
      <c r="N7" s="9">
        <v>4366870</v>
      </c>
      <c r="O7" s="9">
        <v>3929750</v>
      </c>
      <c r="P7" s="9">
        <v>17133189</v>
      </c>
      <c r="Q7" s="27">
        <v>0</v>
      </c>
      <c r="R7" s="9">
        <v>5837760</v>
      </c>
      <c r="S7" s="27">
        <v>10000</v>
      </c>
      <c r="T7" s="9">
        <v>8291059</v>
      </c>
      <c r="U7" s="9">
        <v>49857474</v>
      </c>
      <c r="V7" s="9">
        <v>189231349</v>
      </c>
      <c r="W7" s="27">
        <v>0</v>
      </c>
      <c r="X7" s="6">
        <f t="shared" si="0"/>
        <v>189231349</v>
      </c>
    </row>
    <row r="8" spans="1:24" x14ac:dyDescent="0.25">
      <c r="A8" s="2">
        <v>102</v>
      </c>
      <c r="B8" s="17" t="s">
        <v>5</v>
      </c>
      <c r="C8" s="9">
        <v>1292170</v>
      </c>
      <c r="D8" s="9">
        <v>40799550</v>
      </c>
      <c r="E8" s="9">
        <v>35303310</v>
      </c>
      <c r="F8" s="9">
        <v>222196971</v>
      </c>
      <c r="G8" s="27">
        <v>0</v>
      </c>
      <c r="H8" s="9">
        <v>62725640</v>
      </c>
      <c r="I8" s="9">
        <v>358204150</v>
      </c>
      <c r="J8" s="9">
        <v>69604810</v>
      </c>
      <c r="K8" s="9">
        <v>34749330</v>
      </c>
      <c r="L8" s="27">
        <v>0</v>
      </c>
      <c r="M8" s="9">
        <v>87466431</v>
      </c>
      <c r="N8" s="9">
        <v>7588730</v>
      </c>
      <c r="O8" s="9">
        <v>7163840</v>
      </c>
      <c r="P8" s="9">
        <v>32121980</v>
      </c>
      <c r="Q8" s="27">
        <v>0</v>
      </c>
      <c r="R8" s="9">
        <v>10515440</v>
      </c>
      <c r="S8" s="27">
        <v>20000</v>
      </c>
      <c r="T8" s="9">
        <v>14414979</v>
      </c>
      <c r="U8" s="9">
        <v>107791339</v>
      </c>
      <c r="V8" s="9">
        <v>446705540</v>
      </c>
      <c r="W8" s="27">
        <v>0</v>
      </c>
      <c r="X8" s="6">
        <f t="shared" si="0"/>
        <v>446705540</v>
      </c>
    </row>
    <row r="9" spans="1:24" x14ac:dyDescent="0.25">
      <c r="A9" s="2">
        <v>103</v>
      </c>
      <c r="B9" s="17" t="s">
        <v>6</v>
      </c>
      <c r="C9" s="9">
        <v>557070</v>
      </c>
      <c r="D9" s="9">
        <v>21881212</v>
      </c>
      <c r="E9" s="9">
        <v>20132293</v>
      </c>
      <c r="F9" s="9">
        <v>117820009</v>
      </c>
      <c r="G9" s="27">
        <v>0</v>
      </c>
      <c r="H9" s="9">
        <v>31748880</v>
      </c>
      <c r="I9" s="9">
        <v>315068118</v>
      </c>
      <c r="J9" s="9">
        <v>49755738</v>
      </c>
      <c r="K9" s="9">
        <v>14522123</v>
      </c>
      <c r="L9" s="27">
        <v>0</v>
      </c>
      <c r="M9" s="9">
        <v>55816652</v>
      </c>
      <c r="N9" s="9">
        <v>3222060</v>
      </c>
      <c r="O9" s="9">
        <v>3242590</v>
      </c>
      <c r="P9" s="9">
        <v>14989226</v>
      </c>
      <c r="Q9" s="27">
        <v>0</v>
      </c>
      <c r="R9" s="9">
        <v>4678269</v>
      </c>
      <c r="S9" s="27">
        <v>10000</v>
      </c>
      <c r="T9" s="9">
        <v>6123920</v>
      </c>
      <c r="U9" s="9">
        <v>57933865</v>
      </c>
      <c r="V9" s="9">
        <v>257474780</v>
      </c>
      <c r="W9" s="27">
        <v>0</v>
      </c>
      <c r="X9" s="6">
        <f t="shared" si="0"/>
        <v>257474780</v>
      </c>
    </row>
    <row r="10" spans="1:24" ht="30" x14ac:dyDescent="0.25">
      <c r="A10" s="2">
        <v>104</v>
      </c>
      <c r="B10" s="17" t="s">
        <v>7</v>
      </c>
      <c r="C10" s="9">
        <v>909544377</v>
      </c>
      <c r="D10" s="9">
        <v>623416409</v>
      </c>
      <c r="E10" s="9">
        <v>664195477</v>
      </c>
      <c r="F10" s="9">
        <v>3195753778</v>
      </c>
      <c r="G10" s="27">
        <v>0</v>
      </c>
      <c r="H10" s="9">
        <v>1043006490</v>
      </c>
      <c r="I10" s="9">
        <v>912134436</v>
      </c>
      <c r="J10" s="9">
        <v>988674596</v>
      </c>
      <c r="K10" s="9">
        <v>3369477652</v>
      </c>
      <c r="L10" s="27">
        <v>0</v>
      </c>
      <c r="M10" s="9">
        <v>965611269</v>
      </c>
      <c r="N10" s="9">
        <v>839736275</v>
      </c>
      <c r="O10" s="9">
        <v>1055428709</v>
      </c>
      <c r="P10" s="9">
        <v>3903323038</v>
      </c>
      <c r="Q10" s="27">
        <v>0</v>
      </c>
      <c r="R10" s="9">
        <v>1107206762</v>
      </c>
      <c r="S10" s="27">
        <v>0</v>
      </c>
      <c r="T10" s="9">
        <v>1186112181</v>
      </c>
      <c r="U10" s="9">
        <v>1138821880</v>
      </c>
      <c r="V10" s="9">
        <v>4366331984</v>
      </c>
      <c r="W10" s="27">
        <v>1478293</v>
      </c>
      <c r="X10" s="6">
        <f t="shared" si="0"/>
        <v>4367810277</v>
      </c>
    </row>
    <row r="11" spans="1:24" x14ac:dyDescent="0.25">
      <c r="A11" s="2">
        <v>105</v>
      </c>
      <c r="B11" s="17" t="s">
        <v>8</v>
      </c>
      <c r="C11" s="9">
        <v>1711191955</v>
      </c>
      <c r="D11" s="9">
        <v>1279086305</v>
      </c>
      <c r="E11" s="9">
        <v>1196346013</v>
      </c>
      <c r="F11" s="9">
        <v>5979471760</v>
      </c>
      <c r="G11" s="27">
        <v>0</v>
      </c>
      <c r="H11" s="9">
        <v>1924945548</v>
      </c>
      <c r="I11" s="9">
        <v>1659604488</v>
      </c>
      <c r="J11" s="9">
        <v>1823664068</v>
      </c>
      <c r="K11" s="9">
        <v>7183084792</v>
      </c>
      <c r="L11" s="27">
        <v>0</v>
      </c>
      <c r="M11" s="9">
        <v>1756657672</v>
      </c>
      <c r="N11" s="9">
        <v>1774327233</v>
      </c>
      <c r="O11" s="9">
        <v>1960115500</v>
      </c>
      <c r="P11" s="9">
        <v>7735261389</v>
      </c>
      <c r="Q11" s="27">
        <v>0</v>
      </c>
      <c r="R11" s="9">
        <v>2158583159</v>
      </c>
      <c r="S11" s="27">
        <v>0</v>
      </c>
      <c r="T11" s="9">
        <v>2284090596</v>
      </c>
      <c r="U11" s="9">
        <v>2120669376</v>
      </c>
      <c r="V11" s="9">
        <v>8748637208</v>
      </c>
      <c r="W11" s="27">
        <v>2802435</v>
      </c>
      <c r="X11" s="6">
        <f t="shared" si="0"/>
        <v>8751439643</v>
      </c>
    </row>
    <row r="12" spans="1:24" x14ac:dyDescent="0.25">
      <c r="A12" s="2">
        <v>106</v>
      </c>
      <c r="B12" s="17" t="s">
        <v>9</v>
      </c>
      <c r="C12" s="9">
        <v>801647578</v>
      </c>
      <c r="D12" s="9">
        <v>660882994</v>
      </c>
      <c r="E12" s="9">
        <v>534648004</v>
      </c>
      <c r="F12" s="9">
        <v>2783717982</v>
      </c>
      <c r="G12" s="27">
        <v>0</v>
      </c>
      <c r="H12" s="9">
        <v>881939058</v>
      </c>
      <c r="I12" s="9">
        <v>747470052</v>
      </c>
      <c r="J12" s="9">
        <v>834989472</v>
      </c>
      <c r="K12" s="9">
        <v>3813607140</v>
      </c>
      <c r="L12" s="27">
        <v>0</v>
      </c>
      <c r="M12" s="9">
        <v>791046403</v>
      </c>
      <c r="N12" s="9">
        <v>934591182</v>
      </c>
      <c r="O12" s="9">
        <v>904686791</v>
      </c>
      <c r="P12" s="9">
        <v>3831938351</v>
      </c>
      <c r="Q12" s="27">
        <v>0</v>
      </c>
      <c r="R12" s="9">
        <v>1051376397</v>
      </c>
      <c r="S12" s="27">
        <v>0</v>
      </c>
      <c r="T12" s="9">
        <v>1097978415</v>
      </c>
      <c r="U12" s="9">
        <v>981847496</v>
      </c>
      <c r="V12" s="9">
        <v>4382305224</v>
      </c>
      <c r="W12" s="27">
        <v>1324142</v>
      </c>
      <c r="X12" s="6">
        <f t="shared" si="0"/>
        <v>4383629366</v>
      </c>
    </row>
    <row r="13" spans="1:24" ht="30" x14ac:dyDescent="0.25">
      <c r="A13" s="2">
        <v>107</v>
      </c>
      <c r="B13" s="17" t="s">
        <v>10</v>
      </c>
      <c r="C13" s="9">
        <v>41441309</v>
      </c>
      <c r="D13" s="9">
        <v>34219130</v>
      </c>
      <c r="E13" s="9">
        <v>45502510</v>
      </c>
      <c r="F13" s="9">
        <v>210473040</v>
      </c>
      <c r="G13" s="27">
        <v>0</v>
      </c>
      <c r="H13" s="9">
        <v>76856550</v>
      </c>
      <c r="I13" s="9">
        <v>70252757</v>
      </c>
      <c r="J13" s="9">
        <v>74409900</v>
      </c>
      <c r="K13" s="9">
        <v>467628243</v>
      </c>
      <c r="L13" s="27">
        <v>0</v>
      </c>
      <c r="M13" s="9">
        <v>108790699</v>
      </c>
      <c r="N13" s="9">
        <v>144454650</v>
      </c>
      <c r="O13" s="9">
        <v>155856625</v>
      </c>
      <c r="P13" s="9">
        <v>668755635</v>
      </c>
      <c r="Q13" s="27">
        <v>0</v>
      </c>
      <c r="R13" s="9">
        <v>159159790</v>
      </c>
      <c r="S13" s="27">
        <v>0</v>
      </c>
      <c r="T13" s="9">
        <v>166564330</v>
      </c>
      <c r="U13" s="9">
        <v>180847210</v>
      </c>
      <c r="V13" s="9">
        <v>852301731</v>
      </c>
      <c r="W13" s="27">
        <v>0</v>
      </c>
      <c r="X13" s="6">
        <f t="shared" si="0"/>
        <v>852301731</v>
      </c>
    </row>
    <row r="14" spans="1:24" x14ac:dyDescent="0.25">
      <c r="A14" s="2">
        <v>108</v>
      </c>
      <c r="B14" s="17" t="s">
        <v>11</v>
      </c>
      <c r="C14" s="9">
        <v>88571380</v>
      </c>
      <c r="D14" s="9">
        <v>69995540</v>
      </c>
      <c r="E14" s="9">
        <v>94009510</v>
      </c>
      <c r="F14" s="9">
        <v>441826390</v>
      </c>
      <c r="G14" s="27">
        <v>0</v>
      </c>
      <c r="H14" s="9">
        <v>171727080</v>
      </c>
      <c r="I14" s="9">
        <v>173203889</v>
      </c>
      <c r="J14" s="9">
        <v>167193490</v>
      </c>
      <c r="K14" s="9">
        <v>1066976039</v>
      </c>
      <c r="L14" s="27">
        <v>0</v>
      </c>
      <c r="M14" s="9">
        <v>251930770</v>
      </c>
      <c r="N14" s="9">
        <v>322379810</v>
      </c>
      <c r="O14" s="9">
        <v>352618230</v>
      </c>
      <c r="P14" s="9">
        <v>1510452711</v>
      </c>
      <c r="Q14" s="27">
        <v>0</v>
      </c>
      <c r="R14" s="9">
        <v>417732280</v>
      </c>
      <c r="S14" s="27">
        <v>0</v>
      </c>
      <c r="T14" s="9">
        <v>414599490</v>
      </c>
      <c r="U14" s="9">
        <v>420601170</v>
      </c>
      <c r="V14" s="9">
        <v>1960417291</v>
      </c>
      <c r="W14" s="27">
        <v>0</v>
      </c>
      <c r="X14" s="6">
        <f t="shared" si="0"/>
        <v>1960417291</v>
      </c>
    </row>
    <row r="15" spans="1:24" x14ac:dyDescent="0.25">
      <c r="A15" s="2">
        <v>109</v>
      </c>
      <c r="B15" s="17" t="s">
        <v>9</v>
      </c>
      <c r="C15" s="9">
        <v>47130071</v>
      </c>
      <c r="D15" s="9">
        <v>35776410</v>
      </c>
      <c r="E15" s="9">
        <v>48507000</v>
      </c>
      <c r="F15" s="9">
        <v>231353350</v>
      </c>
      <c r="G15" s="27">
        <v>0</v>
      </c>
      <c r="H15" s="9">
        <v>94870530</v>
      </c>
      <c r="I15" s="9">
        <v>102951132</v>
      </c>
      <c r="J15" s="9">
        <v>92783590</v>
      </c>
      <c r="K15" s="9">
        <v>599347796</v>
      </c>
      <c r="L15" s="27">
        <v>0</v>
      </c>
      <c r="M15" s="9">
        <v>143140071</v>
      </c>
      <c r="N15" s="9">
        <v>177925160</v>
      </c>
      <c r="O15" s="9">
        <v>196761605</v>
      </c>
      <c r="P15" s="9">
        <v>841697076</v>
      </c>
      <c r="Q15" s="27">
        <v>0</v>
      </c>
      <c r="R15" s="9">
        <v>258572490</v>
      </c>
      <c r="S15" s="27">
        <v>0</v>
      </c>
      <c r="T15" s="9">
        <v>248035160</v>
      </c>
      <c r="U15" s="9">
        <v>239753960</v>
      </c>
      <c r="V15" s="9">
        <v>1108115560</v>
      </c>
      <c r="W15" s="27">
        <v>0</v>
      </c>
      <c r="X15" s="6">
        <f t="shared" si="0"/>
        <v>1108115560</v>
      </c>
    </row>
    <row r="16" spans="1:24" ht="30" x14ac:dyDescent="0.25">
      <c r="A16" s="2">
        <v>200</v>
      </c>
      <c r="B16" s="17" t="s">
        <v>45</v>
      </c>
      <c r="C16" s="9">
        <v>11960</v>
      </c>
      <c r="D16" s="9">
        <v>7440</v>
      </c>
      <c r="E16" s="9">
        <v>7160</v>
      </c>
      <c r="F16" s="9">
        <v>12840</v>
      </c>
      <c r="G16" s="27">
        <v>40</v>
      </c>
      <c r="H16" s="9">
        <v>8820</v>
      </c>
      <c r="I16" s="9">
        <v>3100</v>
      </c>
      <c r="J16" s="9">
        <v>3120</v>
      </c>
      <c r="K16" s="9">
        <v>9340</v>
      </c>
      <c r="L16" s="27">
        <v>20</v>
      </c>
      <c r="M16" s="9">
        <v>8460</v>
      </c>
      <c r="N16" s="9">
        <v>2860</v>
      </c>
      <c r="O16" s="9">
        <v>2720</v>
      </c>
      <c r="P16" s="9">
        <v>9500</v>
      </c>
      <c r="Q16" s="27">
        <v>60</v>
      </c>
      <c r="R16" s="9">
        <v>9560</v>
      </c>
      <c r="S16" s="27">
        <v>20</v>
      </c>
      <c r="T16" s="9">
        <v>2800</v>
      </c>
      <c r="U16" s="9">
        <v>2740</v>
      </c>
      <c r="V16" s="9">
        <v>10280</v>
      </c>
      <c r="W16" s="27">
        <v>80</v>
      </c>
      <c r="X16" s="6">
        <f t="shared" si="0"/>
        <v>10360</v>
      </c>
    </row>
    <row r="17" spans="1:24" ht="30" x14ac:dyDescent="0.25">
      <c r="A17" s="2">
        <v>300</v>
      </c>
      <c r="B17" s="17" t="s">
        <v>50</v>
      </c>
      <c r="C17" s="9">
        <v>190345745.19999999</v>
      </c>
      <c r="D17" s="9">
        <v>135310775.40000001</v>
      </c>
      <c r="E17" s="9">
        <v>144973800.80000001</v>
      </c>
      <c r="F17" s="9">
        <v>702120756</v>
      </c>
      <c r="G17" s="27">
        <v>0</v>
      </c>
      <c r="H17" s="9">
        <v>230169947</v>
      </c>
      <c r="I17" s="9">
        <v>205104645</v>
      </c>
      <c r="J17" s="9">
        <v>216586793.59999999</v>
      </c>
      <c r="K17" s="9">
        <v>771466620.39999998</v>
      </c>
      <c r="L17" s="27">
        <v>0</v>
      </c>
      <c r="M17" s="9">
        <v>221212499.59999999</v>
      </c>
      <c r="N17" s="9">
        <v>197711559</v>
      </c>
      <c r="O17" s="9">
        <v>243043016.80000001</v>
      </c>
      <c r="P17" s="9">
        <v>917842372.39999998</v>
      </c>
      <c r="Q17" s="27">
        <v>0</v>
      </c>
      <c r="R17" s="9">
        <v>254440862.40000001</v>
      </c>
      <c r="S17" s="27">
        <v>2000</v>
      </c>
      <c r="T17" s="9">
        <v>272193514</v>
      </c>
      <c r="U17" s="9">
        <v>273905312.80000001</v>
      </c>
      <c r="V17" s="9">
        <v>1081573012.8</v>
      </c>
      <c r="W17" s="27">
        <v>295658.59999999998</v>
      </c>
      <c r="X17" s="6">
        <f t="shared" si="0"/>
        <v>1081868671.3999999</v>
      </c>
    </row>
    <row r="18" spans="1:24" x14ac:dyDescent="0.25">
      <c r="A18" s="2">
        <v>301</v>
      </c>
      <c r="B18" s="17" t="s">
        <v>46</v>
      </c>
      <c r="C18" s="9">
        <v>0</v>
      </c>
      <c r="D18" s="9">
        <v>0</v>
      </c>
      <c r="E18" s="9">
        <v>0</v>
      </c>
      <c r="F18" s="9">
        <v>0</v>
      </c>
      <c r="G18" s="27">
        <v>0</v>
      </c>
      <c r="H18" s="9">
        <v>0</v>
      </c>
      <c r="I18" s="9">
        <v>0</v>
      </c>
      <c r="J18" s="9">
        <v>0</v>
      </c>
      <c r="K18" s="9">
        <v>0</v>
      </c>
      <c r="L18" s="27">
        <v>0</v>
      </c>
      <c r="M18" s="9">
        <v>51444607.450000003</v>
      </c>
      <c r="N18" s="9">
        <v>46595551.299999997</v>
      </c>
      <c r="O18" s="9">
        <v>58306738.200000003</v>
      </c>
      <c r="P18" s="9">
        <v>211783985</v>
      </c>
      <c r="Q18" s="27">
        <v>0</v>
      </c>
      <c r="R18" s="9">
        <v>60826702</v>
      </c>
      <c r="S18" s="27">
        <v>0</v>
      </c>
      <c r="T18" s="9">
        <v>64422627</v>
      </c>
      <c r="U18" s="9">
        <v>65340994</v>
      </c>
      <c r="V18" s="9">
        <v>258079683</v>
      </c>
      <c r="W18" s="27">
        <v>0</v>
      </c>
      <c r="X18" s="6">
        <f t="shared" si="0"/>
        <v>258079683</v>
      </c>
    </row>
    <row r="19" spans="1:24" ht="30" x14ac:dyDescent="0.25">
      <c r="A19" s="2">
        <v>302</v>
      </c>
      <c r="B19" s="17" t="s">
        <v>47</v>
      </c>
      <c r="C19" s="9">
        <v>0</v>
      </c>
      <c r="D19" s="9">
        <v>0</v>
      </c>
      <c r="E19" s="9">
        <v>0</v>
      </c>
      <c r="F19" s="9">
        <v>0</v>
      </c>
      <c r="G19" s="27">
        <v>0</v>
      </c>
      <c r="H19" s="9">
        <v>0</v>
      </c>
      <c r="I19" s="9">
        <v>0</v>
      </c>
      <c r="J19" s="9">
        <v>0</v>
      </c>
      <c r="K19" s="9">
        <v>0</v>
      </c>
      <c r="L19" s="27">
        <v>0</v>
      </c>
      <c r="M19" s="9">
        <v>169767892.15000001</v>
      </c>
      <c r="N19" s="9">
        <v>151116007.69999999</v>
      </c>
      <c r="O19" s="9">
        <v>184736278.59999999</v>
      </c>
      <c r="P19" s="9">
        <v>706058387.39999998</v>
      </c>
      <c r="Q19" s="27">
        <v>0</v>
      </c>
      <c r="R19" s="9">
        <v>193614160.40000001</v>
      </c>
      <c r="S19" s="27">
        <v>2000</v>
      </c>
      <c r="T19" s="9">
        <v>207770887</v>
      </c>
      <c r="U19" s="9">
        <v>208564318.80000001</v>
      </c>
      <c r="V19" s="9">
        <v>823493329.79999995</v>
      </c>
      <c r="W19" s="27">
        <v>295658.59999999998</v>
      </c>
      <c r="X19" s="6">
        <f t="shared" si="0"/>
        <v>823788988.39999998</v>
      </c>
    </row>
    <row r="20" spans="1:24" ht="30" x14ac:dyDescent="0.25">
      <c r="A20" s="2">
        <v>110</v>
      </c>
      <c r="B20" s="17" t="s">
        <v>59</v>
      </c>
      <c r="C20" s="9">
        <v>1436211629</v>
      </c>
      <c r="D20" s="9">
        <v>1203503029</v>
      </c>
      <c r="E20" s="9">
        <v>1197257554</v>
      </c>
      <c r="F20" s="9">
        <v>5235154151</v>
      </c>
      <c r="G20" s="27">
        <v>105196454</v>
      </c>
      <c r="H20" s="9">
        <v>1501933372</v>
      </c>
      <c r="I20" s="9">
        <v>1188414771.71</v>
      </c>
      <c r="J20" s="9">
        <v>1254797680</v>
      </c>
      <c r="K20" s="9">
        <v>5408610333</v>
      </c>
      <c r="L20" s="27">
        <v>105130249</v>
      </c>
      <c r="M20" s="9">
        <v>1297417501</v>
      </c>
      <c r="N20" s="9">
        <v>1211016659</v>
      </c>
      <c r="O20" s="9">
        <v>1208277166</v>
      </c>
      <c r="P20" s="9">
        <v>5044883765</v>
      </c>
      <c r="Q20" s="27">
        <v>38746634</v>
      </c>
      <c r="R20" s="9">
        <v>1418623581</v>
      </c>
      <c r="S20" s="27">
        <v>0</v>
      </c>
      <c r="T20" s="9">
        <v>1263561870</v>
      </c>
      <c r="U20" s="9">
        <v>1456309316</v>
      </c>
      <c r="V20" s="9">
        <v>5640941442</v>
      </c>
      <c r="W20" s="27">
        <v>118812088</v>
      </c>
      <c r="X20" s="6">
        <f t="shared" si="0"/>
        <v>5759753530</v>
      </c>
    </row>
    <row r="21" spans="1:24" ht="30" x14ac:dyDescent="0.25">
      <c r="A21" s="2">
        <v>111</v>
      </c>
      <c r="B21" s="17" t="s">
        <v>12</v>
      </c>
      <c r="C21" s="9">
        <v>549476459</v>
      </c>
      <c r="D21" s="9">
        <v>437485277</v>
      </c>
      <c r="E21" s="9">
        <v>414683708</v>
      </c>
      <c r="F21" s="9">
        <v>2010417363</v>
      </c>
      <c r="G21" s="27">
        <v>4595834</v>
      </c>
      <c r="H21" s="9">
        <v>505926672</v>
      </c>
      <c r="I21" s="9">
        <v>324903278</v>
      </c>
      <c r="J21" s="9">
        <v>383846000</v>
      </c>
      <c r="K21" s="9">
        <v>1486969017</v>
      </c>
      <c r="L21" s="27">
        <v>32474882</v>
      </c>
      <c r="M21" s="9">
        <v>488435528</v>
      </c>
      <c r="N21" s="9">
        <v>456508598</v>
      </c>
      <c r="O21" s="9">
        <v>396147616</v>
      </c>
      <c r="P21" s="9">
        <v>1722838689</v>
      </c>
      <c r="Q21" s="27">
        <v>34411777</v>
      </c>
      <c r="R21" s="9">
        <v>399558481</v>
      </c>
      <c r="S21" s="27">
        <v>0</v>
      </c>
      <c r="T21" s="9">
        <v>352366426</v>
      </c>
      <c r="U21" s="9">
        <v>407425967</v>
      </c>
      <c r="V21" s="9">
        <v>1469519825</v>
      </c>
      <c r="W21" s="27">
        <v>61635863</v>
      </c>
      <c r="X21" s="6">
        <f t="shared" si="0"/>
        <v>1531155688</v>
      </c>
    </row>
    <row r="22" spans="1:24" x14ac:dyDescent="0.25">
      <c r="A22" s="2">
        <v>112</v>
      </c>
      <c r="B22" s="17" t="s">
        <v>13</v>
      </c>
      <c r="C22" s="9">
        <v>1758676668</v>
      </c>
      <c r="D22" s="9">
        <v>1840759920</v>
      </c>
      <c r="E22" s="9">
        <v>1577383560</v>
      </c>
      <c r="F22" s="9">
        <v>7605314622</v>
      </c>
      <c r="G22" s="27">
        <v>19703264</v>
      </c>
      <c r="H22" s="9">
        <v>1907357840</v>
      </c>
      <c r="I22" s="9">
        <v>1422422486</v>
      </c>
      <c r="J22" s="9">
        <v>1564632973</v>
      </c>
      <c r="K22" s="9">
        <v>6075567209</v>
      </c>
      <c r="L22" s="27">
        <v>124928454</v>
      </c>
      <c r="M22" s="9">
        <v>1656500365</v>
      </c>
      <c r="N22" s="9">
        <v>1678443745</v>
      </c>
      <c r="O22" s="9">
        <v>1490692827</v>
      </c>
      <c r="P22" s="9">
        <v>6080079574</v>
      </c>
      <c r="Q22" s="27">
        <v>122566410</v>
      </c>
      <c r="R22" s="9">
        <v>1681961223</v>
      </c>
      <c r="S22" s="27">
        <v>0</v>
      </c>
      <c r="T22" s="9">
        <v>1643078456</v>
      </c>
      <c r="U22" s="9">
        <v>1387084749</v>
      </c>
      <c r="V22" s="9">
        <v>5785465143</v>
      </c>
      <c r="W22" s="27">
        <v>244325910</v>
      </c>
      <c r="X22" s="6">
        <f t="shared" si="0"/>
        <v>6029791053</v>
      </c>
    </row>
    <row r="23" spans="1:24" x14ac:dyDescent="0.25">
      <c r="A23" s="2">
        <v>113</v>
      </c>
      <c r="B23" s="17" t="s">
        <v>9</v>
      </c>
      <c r="C23" s="9">
        <v>1215929245</v>
      </c>
      <c r="D23" s="9">
        <v>1403845901</v>
      </c>
      <c r="E23" s="9">
        <v>1162696436</v>
      </c>
      <c r="F23" s="9">
        <v>5594897259</v>
      </c>
      <c r="G23" s="27">
        <v>15107430</v>
      </c>
      <c r="H23" s="9">
        <v>1401431168</v>
      </c>
      <c r="I23" s="9">
        <v>1097519208</v>
      </c>
      <c r="J23" s="9">
        <v>1180824990</v>
      </c>
      <c r="K23" s="9">
        <v>4588598192</v>
      </c>
      <c r="L23" s="27">
        <v>92453572</v>
      </c>
      <c r="M23" s="9">
        <v>1168067852</v>
      </c>
      <c r="N23" s="9">
        <v>1221937780</v>
      </c>
      <c r="O23" s="9">
        <v>1094545211</v>
      </c>
      <c r="P23" s="9">
        <v>4357246533</v>
      </c>
      <c r="Q23" s="27">
        <v>88154633</v>
      </c>
      <c r="R23" s="9">
        <v>1282429732</v>
      </c>
      <c r="S23" s="27">
        <v>0</v>
      </c>
      <c r="T23" s="9">
        <v>1290714184</v>
      </c>
      <c r="U23" s="9">
        <v>979661801</v>
      </c>
      <c r="V23" s="9">
        <v>4315953767</v>
      </c>
      <c r="W23" s="27">
        <v>182690047</v>
      </c>
      <c r="X23" s="6">
        <f t="shared" si="0"/>
        <v>4498643814</v>
      </c>
    </row>
    <row r="24" spans="1:24" ht="30" x14ac:dyDescent="0.25">
      <c r="A24" s="2">
        <v>114</v>
      </c>
      <c r="B24" s="17" t="s">
        <v>14</v>
      </c>
      <c r="C24" s="9">
        <v>504413010</v>
      </c>
      <c r="D24" s="9">
        <v>398716342</v>
      </c>
      <c r="E24" s="9">
        <v>401015872</v>
      </c>
      <c r="F24" s="9">
        <v>1944097485</v>
      </c>
      <c r="G24" s="27">
        <v>3369320</v>
      </c>
      <c r="H24" s="9">
        <v>657835107</v>
      </c>
      <c r="I24" s="9">
        <v>525101083.70999998</v>
      </c>
      <c r="J24" s="9">
        <v>550583574</v>
      </c>
      <c r="K24" s="9">
        <v>2447195933</v>
      </c>
      <c r="L24" s="27">
        <v>4972090</v>
      </c>
      <c r="M24" s="9">
        <v>808981973</v>
      </c>
      <c r="N24" s="9">
        <v>754508061</v>
      </c>
      <c r="O24" s="9">
        <v>812129550</v>
      </c>
      <c r="P24" s="9">
        <v>3322045076</v>
      </c>
      <c r="Q24" s="27">
        <v>4334857</v>
      </c>
      <c r="R24" s="9">
        <v>1019065100</v>
      </c>
      <c r="S24" s="27">
        <v>0</v>
      </c>
      <c r="T24" s="9">
        <v>911195444</v>
      </c>
      <c r="U24" s="9">
        <v>1048883349</v>
      </c>
      <c r="V24" s="9">
        <v>4171421617</v>
      </c>
      <c r="W24" s="27">
        <v>57176225</v>
      </c>
      <c r="X24" s="6">
        <f t="shared" si="0"/>
        <v>4228597842</v>
      </c>
    </row>
    <row r="25" spans="1:24" x14ac:dyDescent="0.25">
      <c r="A25" s="2">
        <v>115</v>
      </c>
      <c r="B25" s="17" t="s">
        <v>15</v>
      </c>
      <c r="C25" s="9">
        <v>3397503208</v>
      </c>
      <c r="D25" s="9">
        <v>3326856341</v>
      </c>
      <c r="E25" s="9">
        <v>3331448227</v>
      </c>
      <c r="F25" s="9">
        <v>14413021783</v>
      </c>
      <c r="G25" s="27">
        <v>34145791</v>
      </c>
      <c r="H25" s="9">
        <v>5173177681</v>
      </c>
      <c r="I25" s="9">
        <v>5317995508.3500004</v>
      </c>
      <c r="J25" s="9">
        <v>5258399926</v>
      </c>
      <c r="K25" s="9">
        <v>22277399015</v>
      </c>
      <c r="L25" s="27">
        <v>39341960</v>
      </c>
      <c r="M25" s="9">
        <v>6863349280</v>
      </c>
      <c r="N25" s="9">
        <v>7032109560</v>
      </c>
      <c r="O25" s="9">
        <v>7044669371</v>
      </c>
      <c r="P25" s="9">
        <v>29375913274</v>
      </c>
      <c r="Q25" s="27">
        <v>28756881</v>
      </c>
      <c r="R25" s="9">
        <v>9573694661</v>
      </c>
      <c r="S25" s="27">
        <v>0</v>
      </c>
      <c r="T25" s="9">
        <v>9614123437</v>
      </c>
      <c r="U25" s="9">
        <v>8915532927</v>
      </c>
      <c r="V25" s="9">
        <v>38053287862</v>
      </c>
      <c r="W25" s="27">
        <v>438815540</v>
      </c>
      <c r="X25" s="6">
        <f t="shared" si="0"/>
        <v>38492103402</v>
      </c>
    </row>
    <row r="26" spans="1:24" x14ac:dyDescent="0.25">
      <c r="A26" s="2">
        <v>116</v>
      </c>
      <c r="B26" s="17" t="s">
        <v>9</v>
      </c>
      <c r="C26" s="9">
        <v>2893090198</v>
      </c>
      <c r="D26" s="9">
        <v>2928139999</v>
      </c>
      <c r="E26" s="9">
        <v>2930432355</v>
      </c>
      <c r="F26" s="9">
        <v>12468924298</v>
      </c>
      <c r="G26" s="27">
        <v>30776471</v>
      </c>
      <c r="H26" s="9">
        <v>4515342574</v>
      </c>
      <c r="I26" s="9">
        <v>4792894424.6400003</v>
      </c>
      <c r="J26" s="9">
        <v>4707957505</v>
      </c>
      <c r="K26" s="9">
        <v>19830203082</v>
      </c>
      <c r="L26" s="27">
        <v>34369870</v>
      </c>
      <c r="M26" s="9">
        <v>6054368837</v>
      </c>
      <c r="N26" s="9">
        <v>6277601499</v>
      </c>
      <c r="O26" s="9">
        <v>6232543821</v>
      </c>
      <c r="P26" s="9">
        <v>26053876798</v>
      </c>
      <c r="Q26" s="27">
        <v>24422024</v>
      </c>
      <c r="R26" s="9">
        <v>8554629561</v>
      </c>
      <c r="S26" s="27">
        <v>0</v>
      </c>
      <c r="T26" s="9">
        <v>8702927993</v>
      </c>
      <c r="U26" s="9">
        <v>7866649578</v>
      </c>
      <c r="V26" s="9">
        <v>33881866245</v>
      </c>
      <c r="W26" s="27">
        <v>381639315</v>
      </c>
      <c r="X26" s="6">
        <f t="shared" si="0"/>
        <v>34263505560</v>
      </c>
    </row>
    <row r="27" spans="1:24" ht="30" x14ac:dyDescent="0.25">
      <c r="A27" s="2">
        <v>210</v>
      </c>
      <c r="B27" s="17" t="s">
        <v>49</v>
      </c>
      <c r="C27" s="9">
        <v>11960</v>
      </c>
      <c r="D27" s="9">
        <v>7440</v>
      </c>
      <c r="E27" s="9">
        <v>7160</v>
      </c>
      <c r="F27" s="9">
        <v>12840</v>
      </c>
      <c r="G27" s="27">
        <v>40</v>
      </c>
      <c r="H27" s="9">
        <v>8820</v>
      </c>
      <c r="I27" s="9">
        <v>3100</v>
      </c>
      <c r="J27" s="9">
        <v>3120</v>
      </c>
      <c r="K27" s="9">
        <v>9340</v>
      </c>
      <c r="L27" s="27">
        <v>20</v>
      </c>
      <c r="M27" s="9">
        <v>8460</v>
      </c>
      <c r="N27" s="9">
        <v>2860</v>
      </c>
      <c r="O27" s="9">
        <v>2720</v>
      </c>
      <c r="P27" s="9">
        <v>9500</v>
      </c>
      <c r="Q27" s="27">
        <v>60</v>
      </c>
      <c r="R27" s="9">
        <v>9560</v>
      </c>
      <c r="S27" s="27">
        <v>20</v>
      </c>
      <c r="T27" s="9">
        <v>2800</v>
      </c>
      <c r="U27" s="9">
        <v>2740</v>
      </c>
      <c r="V27" s="9">
        <v>10280</v>
      </c>
      <c r="W27" s="27">
        <v>80</v>
      </c>
      <c r="X27" s="6">
        <f t="shared" si="0"/>
        <v>10360</v>
      </c>
    </row>
    <row r="28" spans="1:24" ht="30" x14ac:dyDescent="0.25">
      <c r="A28" s="2">
        <v>310</v>
      </c>
      <c r="B28" s="17" t="s">
        <v>51</v>
      </c>
      <c r="C28" s="9">
        <v>287242327.80000001</v>
      </c>
      <c r="D28" s="9">
        <v>240700607</v>
      </c>
      <c r="E28" s="9">
        <v>239451511.59999999</v>
      </c>
      <c r="F28" s="9">
        <v>1047030830.2</v>
      </c>
      <c r="G28" s="27">
        <v>21039290.800000001</v>
      </c>
      <c r="H28" s="9">
        <v>300386675.19999999</v>
      </c>
      <c r="I28" s="9">
        <v>237682955.80000001</v>
      </c>
      <c r="J28" s="9">
        <v>250959536</v>
      </c>
      <c r="K28" s="9">
        <v>1081722066.5999999</v>
      </c>
      <c r="L28" s="27">
        <v>21026049.800000001</v>
      </c>
      <c r="M28" s="9">
        <v>259483500.19999999</v>
      </c>
      <c r="N28" s="9">
        <v>242203331.80000001</v>
      </c>
      <c r="O28" s="9">
        <v>241655433.19999999</v>
      </c>
      <c r="P28" s="9">
        <v>1008976753</v>
      </c>
      <c r="Q28" s="27">
        <v>7749326.7999999998</v>
      </c>
      <c r="R28" s="9">
        <v>283724716.19999999</v>
      </c>
      <c r="S28" s="27">
        <v>0</v>
      </c>
      <c r="T28" s="9">
        <v>252712374</v>
      </c>
      <c r="U28" s="9">
        <v>291261863.19999999</v>
      </c>
      <c r="V28" s="9">
        <v>1128188288.4000001</v>
      </c>
      <c r="W28" s="27">
        <v>23762417.600000001</v>
      </c>
      <c r="X28" s="6">
        <f t="shared" si="0"/>
        <v>1151950706</v>
      </c>
    </row>
    <row r="29" spans="1:24" x14ac:dyDescent="0.25">
      <c r="A29" s="2">
        <v>311</v>
      </c>
      <c r="B29" s="17" t="s">
        <v>52</v>
      </c>
      <c r="C29" s="9">
        <v>0</v>
      </c>
      <c r="D29" s="9">
        <v>0</v>
      </c>
      <c r="E29" s="9">
        <v>0</v>
      </c>
      <c r="F29" s="9">
        <v>0</v>
      </c>
      <c r="G29" s="27">
        <v>0</v>
      </c>
      <c r="H29" s="9">
        <v>0</v>
      </c>
      <c r="I29" s="9">
        <v>0</v>
      </c>
      <c r="J29" s="9">
        <v>0</v>
      </c>
      <c r="K29" s="9">
        <v>0</v>
      </c>
      <c r="L29" s="27">
        <v>0</v>
      </c>
      <c r="M29" s="9">
        <v>39567677.420000002</v>
      </c>
      <c r="N29" s="9">
        <v>35856402.82</v>
      </c>
      <c r="O29" s="9">
        <v>56444624.100000001</v>
      </c>
      <c r="P29" s="9">
        <v>230321442</v>
      </c>
      <c r="Q29" s="27">
        <v>1700000</v>
      </c>
      <c r="R29" s="9">
        <v>63577703</v>
      </c>
      <c r="S29" s="27">
        <v>0</v>
      </c>
      <c r="T29" s="9">
        <v>58212530</v>
      </c>
      <c r="U29" s="9">
        <v>67555649.700000003</v>
      </c>
      <c r="V29" s="9">
        <v>257753251</v>
      </c>
      <c r="W29" s="27">
        <v>5800000</v>
      </c>
      <c r="X29" s="6">
        <f t="shared" si="0"/>
        <v>263553251</v>
      </c>
    </row>
    <row r="30" spans="1:24" ht="30" x14ac:dyDescent="0.25">
      <c r="A30" s="2">
        <v>312</v>
      </c>
      <c r="B30" s="17" t="s">
        <v>53</v>
      </c>
      <c r="C30" s="9">
        <v>0</v>
      </c>
      <c r="D30" s="9">
        <v>0</v>
      </c>
      <c r="E30" s="9">
        <v>0</v>
      </c>
      <c r="F30" s="9">
        <v>0</v>
      </c>
      <c r="G30" s="27">
        <v>0</v>
      </c>
      <c r="H30" s="9">
        <v>0</v>
      </c>
      <c r="I30" s="9">
        <v>0</v>
      </c>
      <c r="J30" s="9">
        <v>0</v>
      </c>
      <c r="K30" s="9">
        <v>0</v>
      </c>
      <c r="L30" s="27">
        <v>0</v>
      </c>
      <c r="M30" s="9">
        <v>219923477.78</v>
      </c>
      <c r="N30" s="9">
        <v>206428138.97999999</v>
      </c>
      <c r="O30" s="9">
        <v>185412099.09999999</v>
      </c>
      <c r="P30" s="9">
        <v>778655311</v>
      </c>
      <c r="Q30" s="27">
        <v>6049326.7999999998</v>
      </c>
      <c r="R30" s="9">
        <v>220147013.19999999</v>
      </c>
      <c r="S30" s="27">
        <v>0</v>
      </c>
      <c r="T30" s="9">
        <v>194499844</v>
      </c>
      <c r="U30" s="9">
        <v>223706213.5</v>
      </c>
      <c r="V30" s="9">
        <v>870435037.39999998</v>
      </c>
      <c r="W30" s="27">
        <v>17962417.600000001</v>
      </c>
      <c r="X30" s="6">
        <f t="shared" si="0"/>
        <v>888397455</v>
      </c>
    </row>
    <row r="31" spans="1:24" ht="30" x14ac:dyDescent="0.25">
      <c r="A31" s="2" t="s">
        <v>48</v>
      </c>
      <c r="B31" s="17" t="s">
        <v>54</v>
      </c>
      <c r="C31" s="9">
        <v>0</v>
      </c>
      <c r="D31" s="9">
        <v>0</v>
      </c>
      <c r="E31" s="9">
        <v>0</v>
      </c>
      <c r="F31" s="9">
        <v>0</v>
      </c>
      <c r="G31" s="27">
        <v>0</v>
      </c>
      <c r="H31" s="9">
        <v>0</v>
      </c>
      <c r="I31" s="9">
        <v>0</v>
      </c>
      <c r="J31" s="9">
        <v>0</v>
      </c>
      <c r="K31" s="9">
        <v>0</v>
      </c>
      <c r="L31" s="27">
        <v>0</v>
      </c>
      <c r="M31" s="9">
        <v>341786760</v>
      </c>
      <c r="N31" s="9">
        <v>317192351</v>
      </c>
      <c r="O31" s="9">
        <v>331015417</v>
      </c>
      <c r="P31" s="9">
        <v>1314706356</v>
      </c>
      <c r="Q31" s="27">
        <v>75119587</v>
      </c>
      <c r="R31" s="9">
        <v>332451531</v>
      </c>
      <c r="S31" s="27">
        <v>0</v>
      </c>
      <c r="T31" s="9">
        <v>391808733</v>
      </c>
      <c r="U31" s="9">
        <v>330849676</v>
      </c>
      <c r="V31" s="9">
        <v>1473657069</v>
      </c>
      <c r="W31" s="27">
        <v>0</v>
      </c>
      <c r="X31" s="6">
        <f t="shared" si="0"/>
        <v>1473657069</v>
      </c>
    </row>
    <row r="32" spans="1:24" ht="30" x14ac:dyDescent="0.25">
      <c r="A32" s="2">
        <v>117</v>
      </c>
      <c r="B32" s="17" t="s">
        <v>16</v>
      </c>
      <c r="C32" s="9">
        <v>382322160</v>
      </c>
      <c r="D32" s="9">
        <v>367301410</v>
      </c>
      <c r="E32" s="9">
        <v>381557974</v>
      </c>
      <c r="F32" s="9">
        <v>1280639303</v>
      </c>
      <c r="G32" s="27">
        <v>97231300</v>
      </c>
      <c r="H32" s="9">
        <v>338171593</v>
      </c>
      <c r="I32" s="9">
        <v>338410410</v>
      </c>
      <c r="J32" s="9">
        <v>320368106</v>
      </c>
      <c r="K32" s="9">
        <v>1474445383</v>
      </c>
      <c r="L32" s="27">
        <v>67683277</v>
      </c>
      <c r="M32" s="9">
        <v>344734680</v>
      </c>
      <c r="N32" s="9">
        <v>317192351</v>
      </c>
      <c r="O32" s="9">
        <v>331015417</v>
      </c>
      <c r="P32" s="9">
        <v>1314706356</v>
      </c>
      <c r="Q32" s="27">
        <v>75119587</v>
      </c>
      <c r="R32" s="9">
        <v>332451531</v>
      </c>
      <c r="S32" s="27">
        <v>0</v>
      </c>
      <c r="T32" s="9">
        <v>391808733</v>
      </c>
      <c r="U32" s="9">
        <v>330849676</v>
      </c>
      <c r="V32" s="9">
        <v>1473657069</v>
      </c>
      <c r="W32" s="27">
        <v>0</v>
      </c>
      <c r="X32" s="6">
        <f t="shared" si="0"/>
        <v>1473657069</v>
      </c>
    </row>
    <row r="33" spans="1:24" x14ac:dyDescent="0.25">
      <c r="A33" s="2">
        <v>118</v>
      </c>
      <c r="B33" s="17" t="s">
        <v>17</v>
      </c>
      <c r="C33" s="9">
        <v>1900343989</v>
      </c>
      <c r="D33" s="9">
        <v>1990604435</v>
      </c>
      <c r="E33" s="9">
        <v>2016186625</v>
      </c>
      <c r="F33" s="9">
        <v>6556761787</v>
      </c>
      <c r="G33" s="27">
        <v>630974820</v>
      </c>
      <c r="H33" s="9">
        <v>1617357200</v>
      </c>
      <c r="I33" s="9">
        <v>1659428321</v>
      </c>
      <c r="J33" s="9">
        <v>1598663060</v>
      </c>
      <c r="K33" s="9">
        <v>7554846258</v>
      </c>
      <c r="L33" s="27">
        <v>400312418</v>
      </c>
      <c r="M33" s="9">
        <v>1858126498</v>
      </c>
      <c r="N33" s="9">
        <v>1828403261</v>
      </c>
      <c r="O33" s="9">
        <v>1806557187</v>
      </c>
      <c r="P33" s="9">
        <v>7842852046</v>
      </c>
      <c r="Q33" s="27">
        <v>323205663</v>
      </c>
      <c r="R33" s="9">
        <v>2054966377</v>
      </c>
      <c r="S33" s="27">
        <v>0</v>
      </c>
      <c r="T33" s="9">
        <v>2175323967</v>
      </c>
      <c r="U33" s="9">
        <v>2208168109</v>
      </c>
      <c r="V33" s="9">
        <v>8928842963</v>
      </c>
      <c r="W33" s="27">
        <v>0</v>
      </c>
      <c r="X33" s="6">
        <f t="shared" si="0"/>
        <v>8928842963</v>
      </c>
    </row>
    <row r="34" spans="1:24" x14ac:dyDescent="0.25">
      <c r="A34" s="2">
        <v>119</v>
      </c>
      <c r="B34" s="17" t="s">
        <v>9</v>
      </c>
      <c r="C34" s="9">
        <v>1465936779</v>
      </c>
      <c r="D34" s="9">
        <v>1625624360</v>
      </c>
      <c r="E34" s="9">
        <v>1635378756</v>
      </c>
      <c r="F34" s="9">
        <v>5276122484</v>
      </c>
      <c r="G34" s="27">
        <v>533743520</v>
      </c>
      <c r="H34" s="9">
        <v>1279185607</v>
      </c>
      <c r="I34" s="9">
        <v>1321017911</v>
      </c>
      <c r="J34" s="9">
        <v>1278459304</v>
      </c>
      <c r="K34" s="9">
        <v>6080400875</v>
      </c>
      <c r="L34" s="27">
        <v>332629141</v>
      </c>
      <c r="M34" s="9">
        <v>1513391818</v>
      </c>
      <c r="N34" s="9">
        <v>1511210910</v>
      </c>
      <c r="O34" s="9">
        <v>1478225458</v>
      </c>
      <c r="P34" s="9">
        <v>6528153790</v>
      </c>
      <c r="Q34" s="27">
        <v>248086076</v>
      </c>
      <c r="R34" s="9">
        <v>1722514846</v>
      </c>
      <c r="S34" s="27">
        <v>0</v>
      </c>
      <c r="T34" s="9">
        <v>1783515234</v>
      </c>
      <c r="U34" s="9">
        <v>1880843231</v>
      </c>
      <c r="V34" s="9">
        <v>7455185894</v>
      </c>
      <c r="W34" s="27">
        <v>0</v>
      </c>
      <c r="X34" s="6">
        <f t="shared" si="0"/>
        <v>7455185894</v>
      </c>
    </row>
    <row r="35" spans="1:24" ht="30" x14ac:dyDescent="0.25">
      <c r="A35" s="2" t="s">
        <v>55</v>
      </c>
      <c r="B35" s="17" t="s">
        <v>56</v>
      </c>
      <c r="C35" s="9">
        <v>0</v>
      </c>
      <c r="D35" s="9">
        <v>0</v>
      </c>
      <c r="E35" s="9">
        <v>0</v>
      </c>
      <c r="F35" s="9">
        <v>0</v>
      </c>
      <c r="G35" s="27">
        <v>0</v>
      </c>
      <c r="H35" s="9">
        <v>0</v>
      </c>
      <c r="I35" s="9">
        <v>0</v>
      </c>
      <c r="J35" s="9">
        <v>0</v>
      </c>
      <c r="K35" s="9">
        <v>0</v>
      </c>
      <c r="L35" s="27">
        <v>0</v>
      </c>
      <c r="M35" s="9">
        <v>68946936</v>
      </c>
      <c r="N35" s="9">
        <v>63438471</v>
      </c>
      <c r="O35" s="9">
        <v>66203083.399999999</v>
      </c>
      <c r="P35" s="9">
        <v>262941271.19999999</v>
      </c>
      <c r="Q35" s="27">
        <v>15023917.4</v>
      </c>
      <c r="R35" s="9">
        <v>66490306.600000001</v>
      </c>
      <c r="S35" s="27">
        <v>0</v>
      </c>
      <c r="T35" s="9">
        <v>78361746.799999997</v>
      </c>
      <c r="U35" s="9">
        <v>66169935.399999999</v>
      </c>
      <c r="V35" s="9">
        <v>294731413.80000001</v>
      </c>
      <c r="W35" s="27">
        <v>0</v>
      </c>
      <c r="X35" s="6">
        <f t="shared" si="0"/>
        <v>294731413.80000001</v>
      </c>
    </row>
    <row r="36" spans="1:24" ht="30" x14ac:dyDescent="0.25">
      <c r="A36" s="2">
        <v>120</v>
      </c>
      <c r="B36" s="17" t="s">
        <v>57</v>
      </c>
      <c r="C36" s="9">
        <v>13062447</v>
      </c>
      <c r="D36" s="9">
        <v>10617858</v>
      </c>
      <c r="E36" s="9">
        <v>11200363</v>
      </c>
      <c r="F36" s="9">
        <v>36343868</v>
      </c>
      <c r="G36" s="27">
        <v>0</v>
      </c>
      <c r="H36" s="9">
        <v>18412786</v>
      </c>
      <c r="I36" s="9">
        <v>15557596</v>
      </c>
      <c r="J36" s="9">
        <v>20433997</v>
      </c>
      <c r="K36" s="9">
        <v>78577159</v>
      </c>
      <c r="L36" s="27">
        <v>0</v>
      </c>
      <c r="M36" s="9">
        <v>17072535</v>
      </c>
      <c r="N36" s="9">
        <v>9183106</v>
      </c>
      <c r="O36" s="9">
        <v>13803656</v>
      </c>
      <c r="P36" s="9">
        <v>90674507</v>
      </c>
      <c r="Q36" s="27">
        <v>0</v>
      </c>
      <c r="R36" s="9">
        <v>16531058</v>
      </c>
      <c r="S36" s="27">
        <v>0</v>
      </c>
      <c r="T36" s="9">
        <v>20312963</v>
      </c>
      <c r="U36" s="9">
        <v>34318890</v>
      </c>
      <c r="V36" s="9">
        <v>152850700</v>
      </c>
      <c r="W36" s="27">
        <v>8934007</v>
      </c>
      <c r="X36" s="6">
        <f t="shared" si="0"/>
        <v>161784707</v>
      </c>
    </row>
    <row r="37" spans="1:24" ht="30" x14ac:dyDescent="0.25">
      <c r="A37" s="2">
        <v>121</v>
      </c>
      <c r="B37" s="17" t="s">
        <v>58</v>
      </c>
      <c r="C37" s="9">
        <v>12376527</v>
      </c>
      <c r="D37" s="9">
        <v>9047328</v>
      </c>
      <c r="E37" s="9">
        <v>9590466</v>
      </c>
      <c r="F37" s="9">
        <v>30058276</v>
      </c>
      <c r="G37" s="27">
        <v>0</v>
      </c>
      <c r="H37" s="9">
        <v>16357527</v>
      </c>
      <c r="I37" s="9">
        <v>14113769</v>
      </c>
      <c r="J37" s="9">
        <v>17027160</v>
      </c>
      <c r="K37" s="9">
        <v>66041379</v>
      </c>
      <c r="L37" s="27">
        <v>0</v>
      </c>
      <c r="M37" s="9">
        <v>14811118</v>
      </c>
      <c r="N37" s="9">
        <v>7390422</v>
      </c>
      <c r="O37" s="9">
        <v>12010809</v>
      </c>
      <c r="P37" s="9">
        <v>45892509</v>
      </c>
      <c r="Q37" s="27">
        <v>0</v>
      </c>
      <c r="R37" s="9">
        <v>12340671</v>
      </c>
      <c r="S37" s="27">
        <v>0</v>
      </c>
      <c r="T37" s="9">
        <v>17205416</v>
      </c>
      <c r="U37" s="9">
        <v>31569144</v>
      </c>
      <c r="V37" s="9">
        <v>93582587</v>
      </c>
      <c r="W37" s="27">
        <v>2618460</v>
      </c>
      <c r="X37" s="6">
        <f t="shared" si="0"/>
        <v>96201047</v>
      </c>
    </row>
    <row r="38" spans="1:24" x14ac:dyDescent="0.25">
      <c r="A38" s="2">
        <v>122</v>
      </c>
      <c r="B38" s="17" t="s">
        <v>18</v>
      </c>
      <c r="C38" s="9">
        <v>59242183</v>
      </c>
      <c r="D38" s="9">
        <v>54985610</v>
      </c>
      <c r="E38" s="9">
        <v>70733318</v>
      </c>
      <c r="F38" s="9">
        <v>325271288</v>
      </c>
      <c r="G38" s="27">
        <v>0</v>
      </c>
      <c r="H38" s="9">
        <v>251012916</v>
      </c>
      <c r="I38" s="9">
        <v>177561431</v>
      </c>
      <c r="J38" s="9">
        <v>217964899</v>
      </c>
      <c r="K38" s="9">
        <v>983313499</v>
      </c>
      <c r="L38" s="27">
        <v>0</v>
      </c>
      <c r="M38" s="9">
        <v>216969408</v>
      </c>
      <c r="N38" s="9">
        <v>273824276</v>
      </c>
      <c r="O38" s="9">
        <v>184836379</v>
      </c>
      <c r="P38" s="9">
        <v>1017329957</v>
      </c>
      <c r="Q38" s="27">
        <v>0</v>
      </c>
      <c r="R38" s="9">
        <v>224670262</v>
      </c>
      <c r="S38" s="27">
        <v>0</v>
      </c>
      <c r="T38" s="9">
        <v>222406212</v>
      </c>
      <c r="U38" s="9">
        <v>313641421</v>
      </c>
      <c r="V38" s="9">
        <v>1389999411</v>
      </c>
      <c r="W38" s="27">
        <v>19222202</v>
      </c>
      <c r="X38" s="6">
        <f t="shared" ref="X38:X69" si="1">SUM(V38:W38)</f>
        <v>1409221613</v>
      </c>
    </row>
    <row r="39" spans="1:24" x14ac:dyDescent="0.25">
      <c r="A39" s="2">
        <v>123</v>
      </c>
      <c r="B39" s="17" t="s">
        <v>9</v>
      </c>
      <c r="C39" s="9">
        <v>48283089</v>
      </c>
      <c r="D39" s="9">
        <v>47767257</v>
      </c>
      <c r="E39" s="9">
        <v>61142852</v>
      </c>
      <c r="F39" s="9">
        <v>295213012</v>
      </c>
      <c r="G39" s="27">
        <v>0</v>
      </c>
      <c r="H39" s="9">
        <v>234655389</v>
      </c>
      <c r="I39" s="9">
        <v>163447662</v>
      </c>
      <c r="J39" s="9">
        <v>200937739</v>
      </c>
      <c r="K39" s="9">
        <v>917272120</v>
      </c>
      <c r="L39" s="27">
        <v>0</v>
      </c>
      <c r="M39" s="9">
        <v>202158290</v>
      </c>
      <c r="N39" s="9">
        <v>270459899</v>
      </c>
      <c r="O39" s="9">
        <v>172825570</v>
      </c>
      <c r="P39" s="9">
        <v>971437448</v>
      </c>
      <c r="Q39" s="27">
        <v>0</v>
      </c>
      <c r="R39" s="9">
        <v>212329591</v>
      </c>
      <c r="S39" s="27">
        <v>0</v>
      </c>
      <c r="T39" s="9">
        <v>205214164</v>
      </c>
      <c r="U39" s="9">
        <v>282072277</v>
      </c>
      <c r="V39" s="9">
        <v>1296416824</v>
      </c>
      <c r="W39" s="27">
        <v>16603742</v>
      </c>
      <c r="X39" s="6">
        <f t="shared" si="1"/>
        <v>1313020566</v>
      </c>
    </row>
    <row r="40" spans="1:24" ht="30" x14ac:dyDescent="0.25">
      <c r="A40" s="2">
        <v>124</v>
      </c>
      <c r="B40" s="17" t="s">
        <v>19</v>
      </c>
      <c r="C40" s="9">
        <v>1529278</v>
      </c>
      <c r="D40" s="9">
        <v>1570530</v>
      </c>
      <c r="E40" s="9">
        <v>1609897</v>
      </c>
      <c r="F40" s="9">
        <v>6285592</v>
      </c>
      <c r="G40" s="27">
        <v>0</v>
      </c>
      <c r="H40" s="9">
        <v>2055259</v>
      </c>
      <c r="I40" s="9">
        <v>1443827</v>
      </c>
      <c r="J40" s="9">
        <v>3406837</v>
      </c>
      <c r="K40" s="9">
        <v>12535780</v>
      </c>
      <c r="L40" s="27">
        <v>0</v>
      </c>
      <c r="M40" s="9">
        <v>2261417</v>
      </c>
      <c r="N40" s="9">
        <v>1792684</v>
      </c>
      <c r="O40" s="9">
        <v>1792847</v>
      </c>
      <c r="P40" s="9">
        <v>44781998</v>
      </c>
      <c r="Q40" s="27">
        <v>0</v>
      </c>
      <c r="R40" s="9">
        <v>4190387</v>
      </c>
      <c r="S40" s="27">
        <v>0</v>
      </c>
      <c r="T40" s="9">
        <v>3107547</v>
      </c>
      <c r="U40" s="9">
        <v>2749746</v>
      </c>
      <c r="V40" s="9">
        <v>59268113</v>
      </c>
      <c r="W40" s="27">
        <v>6315547</v>
      </c>
      <c r="X40" s="6">
        <f t="shared" si="1"/>
        <v>65583660</v>
      </c>
    </row>
    <row r="41" spans="1:24" x14ac:dyDescent="0.25">
      <c r="A41" s="2">
        <v>125</v>
      </c>
      <c r="B41" s="17" t="s">
        <v>20</v>
      </c>
      <c r="C41" s="9">
        <v>54431850</v>
      </c>
      <c r="D41" s="9">
        <v>38934070</v>
      </c>
      <c r="E41" s="9">
        <v>34625825</v>
      </c>
      <c r="F41" s="9">
        <v>167781612</v>
      </c>
      <c r="G41" s="27">
        <v>0</v>
      </c>
      <c r="H41" s="9">
        <v>12767920</v>
      </c>
      <c r="I41" s="9">
        <v>17071522</v>
      </c>
      <c r="J41" s="9">
        <v>29692182</v>
      </c>
      <c r="K41" s="9">
        <v>111016811</v>
      </c>
      <c r="L41" s="27">
        <v>0</v>
      </c>
      <c r="M41" s="9">
        <v>26913864</v>
      </c>
      <c r="N41" s="9">
        <v>20037044</v>
      </c>
      <c r="O41" s="9">
        <v>20994880</v>
      </c>
      <c r="P41" s="9">
        <v>142096516</v>
      </c>
      <c r="Q41" s="27">
        <v>49342495</v>
      </c>
      <c r="R41" s="9">
        <v>29335510</v>
      </c>
      <c r="S41" s="27">
        <v>0</v>
      </c>
      <c r="T41" s="9">
        <v>22551643</v>
      </c>
      <c r="U41" s="9">
        <v>22793826</v>
      </c>
      <c r="V41" s="9">
        <v>197363488</v>
      </c>
      <c r="W41" s="27">
        <v>85396963</v>
      </c>
      <c r="X41" s="6">
        <f t="shared" si="1"/>
        <v>282760451</v>
      </c>
    </row>
    <row r="42" spans="1:24" x14ac:dyDescent="0.25">
      <c r="A42" s="2">
        <v>126</v>
      </c>
      <c r="B42" s="17" t="s">
        <v>9</v>
      </c>
      <c r="C42" s="9">
        <v>52902572</v>
      </c>
      <c r="D42" s="9">
        <v>37363540</v>
      </c>
      <c r="E42" s="9">
        <v>33015928</v>
      </c>
      <c r="F42" s="9">
        <v>161496020</v>
      </c>
      <c r="G42" s="27">
        <v>0</v>
      </c>
      <c r="H42" s="9">
        <v>10712661</v>
      </c>
      <c r="I42" s="9">
        <v>15627695</v>
      </c>
      <c r="J42" s="9">
        <v>26285345</v>
      </c>
      <c r="K42" s="9">
        <v>98481031</v>
      </c>
      <c r="L42" s="27">
        <v>0</v>
      </c>
      <c r="M42" s="9">
        <v>24652447</v>
      </c>
      <c r="N42" s="9">
        <v>18244360</v>
      </c>
      <c r="O42" s="9">
        <v>19202033</v>
      </c>
      <c r="P42" s="9">
        <v>97314518</v>
      </c>
      <c r="Q42" s="27">
        <v>50162201</v>
      </c>
      <c r="R42" s="9">
        <v>25145123</v>
      </c>
      <c r="S42" s="27">
        <v>0</v>
      </c>
      <c r="T42" s="9">
        <v>19444096</v>
      </c>
      <c r="U42" s="9">
        <v>20044080</v>
      </c>
      <c r="V42" s="9">
        <v>138095375</v>
      </c>
      <c r="W42" s="27">
        <v>79081416</v>
      </c>
      <c r="X42" s="6">
        <f t="shared" si="1"/>
        <v>217176791</v>
      </c>
    </row>
    <row r="43" spans="1:24" ht="30" x14ac:dyDescent="0.25">
      <c r="A43" s="2">
        <v>320</v>
      </c>
      <c r="B43" s="17" t="s">
        <v>60</v>
      </c>
      <c r="C43" s="9">
        <v>2781161.4</v>
      </c>
      <c r="D43" s="9">
        <v>2123571.6</v>
      </c>
      <c r="E43" s="9">
        <v>2240072.6</v>
      </c>
      <c r="F43" s="9">
        <v>7268773.5999999996</v>
      </c>
      <c r="G43" s="27">
        <v>0</v>
      </c>
      <c r="H43" s="9">
        <v>3682557.4</v>
      </c>
      <c r="I43" s="9">
        <v>3111519.2</v>
      </c>
      <c r="J43" s="9">
        <v>4086799.4</v>
      </c>
      <c r="K43" s="9">
        <v>15715431.800000001</v>
      </c>
      <c r="L43" s="27">
        <v>0</v>
      </c>
      <c r="M43" s="9">
        <v>3414507</v>
      </c>
      <c r="N43" s="9">
        <v>1836622</v>
      </c>
      <c r="O43" s="9">
        <v>2760731.2</v>
      </c>
      <c r="P43" s="9">
        <v>18134901.399999999</v>
      </c>
      <c r="Q43" s="27">
        <v>0</v>
      </c>
      <c r="R43" s="9">
        <v>3306211.6</v>
      </c>
      <c r="S43" s="27">
        <v>0</v>
      </c>
      <c r="T43" s="9">
        <v>4062592.6</v>
      </c>
      <c r="U43" s="9">
        <v>6863778</v>
      </c>
      <c r="V43" s="9">
        <v>30570140</v>
      </c>
      <c r="W43" s="27">
        <v>1786801.4</v>
      </c>
      <c r="X43" s="6">
        <f t="shared" si="1"/>
        <v>32356941.399999999</v>
      </c>
    </row>
    <row r="44" spans="1:24" ht="45" x14ac:dyDescent="0.25">
      <c r="A44" s="2">
        <v>130</v>
      </c>
      <c r="B44" s="17" t="s">
        <v>61</v>
      </c>
      <c r="C44" s="9">
        <v>13428270</v>
      </c>
      <c r="D44" s="9">
        <v>14310024</v>
      </c>
      <c r="E44" s="9">
        <v>11302274</v>
      </c>
      <c r="F44" s="9">
        <v>59788118</v>
      </c>
      <c r="G44" s="27">
        <v>0</v>
      </c>
      <c r="H44" s="9">
        <v>110190952</v>
      </c>
      <c r="I44" s="9">
        <v>110506114</v>
      </c>
      <c r="J44" s="9">
        <v>106318935</v>
      </c>
      <c r="K44" s="9">
        <v>52847146</v>
      </c>
      <c r="L44" s="27">
        <v>0</v>
      </c>
      <c r="M44" s="9">
        <v>11259734</v>
      </c>
      <c r="N44" s="9">
        <v>11898785</v>
      </c>
      <c r="O44" s="9">
        <v>9934937</v>
      </c>
      <c r="P44" s="9">
        <v>45132136</v>
      </c>
      <c r="Q44" s="27">
        <v>14508</v>
      </c>
      <c r="R44" s="9">
        <v>11932194</v>
      </c>
      <c r="S44" s="27">
        <v>0</v>
      </c>
      <c r="T44" s="9">
        <v>10650247</v>
      </c>
      <c r="U44" s="9">
        <v>8682947</v>
      </c>
      <c r="V44" s="9">
        <v>37367150</v>
      </c>
      <c r="W44" s="27">
        <v>5612489</v>
      </c>
      <c r="X44" s="6">
        <f t="shared" si="1"/>
        <v>42979639</v>
      </c>
    </row>
    <row r="45" spans="1:24" ht="30" x14ac:dyDescent="0.25">
      <c r="A45" s="2">
        <v>131</v>
      </c>
      <c r="B45" s="17" t="s">
        <v>62</v>
      </c>
      <c r="C45" s="9">
        <v>1527159</v>
      </c>
      <c r="D45" s="9">
        <v>47479</v>
      </c>
      <c r="E45" s="9">
        <v>53742</v>
      </c>
      <c r="F45" s="9">
        <v>2231654</v>
      </c>
      <c r="G45" s="27">
        <v>0</v>
      </c>
      <c r="H45" s="9">
        <v>2744052</v>
      </c>
      <c r="I45" s="9">
        <v>74374</v>
      </c>
      <c r="J45" s="9">
        <v>39667</v>
      </c>
      <c r="K45" s="9">
        <v>2927947</v>
      </c>
      <c r="L45" s="27">
        <v>0</v>
      </c>
      <c r="M45" s="9">
        <v>2478631</v>
      </c>
      <c r="N45" s="9">
        <v>88265</v>
      </c>
      <c r="O45" s="9">
        <v>73927</v>
      </c>
      <c r="P45" s="9">
        <v>3200475</v>
      </c>
      <c r="Q45" s="27">
        <v>14508</v>
      </c>
      <c r="R45" s="9">
        <v>3136019</v>
      </c>
      <c r="S45" s="27">
        <v>0</v>
      </c>
      <c r="T45" s="9">
        <v>113685</v>
      </c>
      <c r="U45" s="9">
        <v>76607</v>
      </c>
      <c r="V45" s="9">
        <v>3642375</v>
      </c>
      <c r="W45" s="27">
        <v>28981</v>
      </c>
      <c r="X45" s="6">
        <f t="shared" si="1"/>
        <v>3671356</v>
      </c>
    </row>
    <row r="46" spans="1:24" x14ac:dyDescent="0.25">
      <c r="A46" s="2">
        <v>132</v>
      </c>
      <c r="B46" s="17" t="s">
        <v>21</v>
      </c>
      <c r="C46" s="9">
        <v>3845852</v>
      </c>
      <c r="D46" s="9">
        <v>117690</v>
      </c>
      <c r="E46" s="9">
        <v>111559</v>
      </c>
      <c r="F46" s="9">
        <v>5013200</v>
      </c>
      <c r="G46" s="27">
        <v>0</v>
      </c>
      <c r="H46" s="9">
        <v>5700452</v>
      </c>
      <c r="I46" s="9">
        <v>165770</v>
      </c>
      <c r="J46" s="9">
        <v>121831</v>
      </c>
      <c r="K46" s="9">
        <v>6383970.4500000002</v>
      </c>
      <c r="L46" s="27">
        <v>0</v>
      </c>
      <c r="M46" s="9">
        <v>5716206</v>
      </c>
      <c r="N46" s="9">
        <v>165318</v>
      </c>
      <c r="O46" s="9">
        <v>166035</v>
      </c>
      <c r="P46" s="9">
        <v>7290922</v>
      </c>
      <c r="Q46" s="27">
        <v>19300</v>
      </c>
      <c r="R46" s="9">
        <v>7527966</v>
      </c>
      <c r="S46" s="27">
        <v>0</v>
      </c>
      <c r="T46" s="9">
        <v>259482</v>
      </c>
      <c r="U46" s="9">
        <v>188898</v>
      </c>
      <c r="V46" s="9">
        <v>8770725</v>
      </c>
      <c r="W46" s="27">
        <v>33900</v>
      </c>
      <c r="X46" s="6">
        <f t="shared" si="1"/>
        <v>8804625</v>
      </c>
    </row>
    <row r="47" spans="1:24" x14ac:dyDescent="0.25">
      <c r="A47" s="2">
        <v>133</v>
      </c>
      <c r="B47" s="17" t="s">
        <v>9</v>
      </c>
      <c r="C47" s="9">
        <v>2473634</v>
      </c>
      <c r="D47" s="9">
        <v>81599</v>
      </c>
      <c r="E47" s="9">
        <v>68090</v>
      </c>
      <c r="F47" s="9">
        <v>2781546</v>
      </c>
      <c r="G47" s="27">
        <v>0</v>
      </c>
      <c r="H47" s="9">
        <v>3186477</v>
      </c>
      <c r="I47" s="9">
        <v>96908</v>
      </c>
      <c r="J47" s="9">
        <v>85295</v>
      </c>
      <c r="K47" s="9">
        <v>3456023.45</v>
      </c>
      <c r="L47" s="27">
        <v>0</v>
      </c>
      <c r="M47" s="9">
        <v>3484452</v>
      </c>
      <c r="N47" s="9">
        <v>77053</v>
      </c>
      <c r="O47" s="9">
        <v>92108</v>
      </c>
      <c r="P47" s="9">
        <v>4156459</v>
      </c>
      <c r="Q47" s="27">
        <v>4792</v>
      </c>
      <c r="R47" s="9">
        <v>4645023</v>
      </c>
      <c r="S47" s="27">
        <v>0</v>
      </c>
      <c r="T47" s="9">
        <v>145797</v>
      </c>
      <c r="U47" s="9">
        <v>112291</v>
      </c>
      <c r="V47" s="9">
        <v>5395465</v>
      </c>
      <c r="W47" s="27">
        <v>4919</v>
      </c>
      <c r="X47" s="6">
        <f t="shared" si="1"/>
        <v>5400384</v>
      </c>
    </row>
    <row r="48" spans="1:24" ht="30" x14ac:dyDescent="0.25">
      <c r="A48" s="2">
        <v>134</v>
      </c>
      <c r="B48" s="17" t="s">
        <v>22</v>
      </c>
      <c r="C48" s="9">
        <v>1238352</v>
      </c>
      <c r="D48" s="9">
        <v>2524015</v>
      </c>
      <c r="E48" s="9">
        <v>0</v>
      </c>
      <c r="F48" s="9">
        <v>5136355</v>
      </c>
      <c r="G48" s="27">
        <v>0</v>
      </c>
      <c r="H48" s="9">
        <v>3479535</v>
      </c>
      <c r="I48" s="9">
        <v>0</v>
      </c>
      <c r="J48" s="9">
        <v>546184</v>
      </c>
      <c r="K48" s="9">
        <v>3322962</v>
      </c>
      <c r="L48" s="27">
        <v>0</v>
      </c>
      <c r="M48" s="9">
        <v>1238287</v>
      </c>
      <c r="N48" s="9">
        <v>1736335</v>
      </c>
      <c r="O48" s="9">
        <v>1271391</v>
      </c>
      <c r="P48" s="9">
        <v>4350617</v>
      </c>
      <c r="Q48" s="27">
        <v>0</v>
      </c>
      <c r="R48" s="9">
        <v>2023215</v>
      </c>
      <c r="S48" s="27">
        <v>0</v>
      </c>
      <c r="T48" s="9">
        <v>1057534</v>
      </c>
      <c r="U48" s="9">
        <v>958740</v>
      </c>
      <c r="V48" s="9">
        <v>6438529</v>
      </c>
      <c r="W48" s="27">
        <v>0</v>
      </c>
      <c r="X48" s="6">
        <f t="shared" si="1"/>
        <v>6438529</v>
      </c>
    </row>
    <row r="49" spans="1:24" x14ac:dyDescent="0.25">
      <c r="A49" s="2">
        <v>135</v>
      </c>
      <c r="B49" s="17" t="s">
        <v>23</v>
      </c>
      <c r="C49" s="9">
        <v>2668380</v>
      </c>
      <c r="D49" s="9">
        <v>3677632</v>
      </c>
      <c r="E49" s="9">
        <v>2008648</v>
      </c>
      <c r="F49" s="9">
        <v>11101642</v>
      </c>
      <c r="G49" s="27">
        <v>0</v>
      </c>
      <c r="H49" s="9">
        <v>4855471</v>
      </c>
      <c r="I49" s="9">
        <v>2095656</v>
      </c>
      <c r="J49" s="9">
        <v>1636977</v>
      </c>
      <c r="K49" s="9">
        <v>10682346</v>
      </c>
      <c r="L49" s="27">
        <v>0</v>
      </c>
      <c r="M49" s="9">
        <v>2428618</v>
      </c>
      <c r="N49" s="9">
        <v>2737757</v>
      </c>
      <c r="O49" s="9">
        <v>3764956</v>
      </c>
      <c r="P49" s="9">
        <v>10992518</v>
      </c>
      <c r="Q49" s="27">
        <v>0</v>
      </c>
      <c r="R49" s="9">
        <v>2556037</v>
      </c>
      <c r="S49" s="27">
        <v>0</v>
      </c>
      <c r="T49" s="9">
        <v>3455318</v>
      </c>
      <c r="U49" s="9">
        <v>3502761</v>
      </c>
      <c r="V49" s="9">
        <v>12706734</v>
      </c>
      <c r="W49" s="27">
        <v>0</v>
      </c>
      <c r="X49" s="6">
        <f t="shared" si="1"/>
        <v>12706734</v>
      </c>
    </row>
    <row r="50" spans="1:24" x14ac:dyDescent="0.25">
      <c r="A50" s="2">
        <v>136</v>
      </c>
      <c r="B50" s="17" t="s">
        <v>9</v>
      </c>
      <c r="C50" s="9">
        <v>1430028</v>
      </c>
      <c r="D50" s="9">
        <v>1153617</v>
      </c>
      <c r="E50" s="9">
        <v>2703660</v>
      </c>
      <c r="F50" s="9">
        <v>5965287</v>
      </c>
      <c r="G50" s="27">
        <v>0</v>
      </c>
      <c r="H50" s="9">
        <v>1375936</v>
      </c>
      <c r="I50" s="9">
        <v>3811878</v>
      </c>
      <c r="J50" s="9">
        <v>1090793</v>
      </c>
      <c r="K50" s="9">
        <v>7359384</v>
      </c>
      <c r="L50" s="27">
        <v>0</v>
      </c>
      <c r="M50" s="9">
        <v>1190331</v>
      </c>
      <c r="N50" s="9">
        <v>1001422</v>
      </c>
      <c r="O50" s="9">
        <v>2493565</v>
      </c>
      <c r="P50" s="9">
        <v>6641901</v>
      </c>
      <c r="Q50" s="27">
        <v>0</v>
      </c>
      <c r="R50" s="9">
        <v>532822</v>
      </c>
      <c r="S50" s="27">
        <v>0</v>
      </c>
      <c r="T50" s="9">
        <v>2397784</v>
      </c>
      <c r="U50" s="9">
        <v>2544021</v>
      </c>
      <c r="V50" s="9">
        <v>6268205</v>
      </c>
      <c r="W50" s="27">
        <v>0</v>
      </c>
      <c r="X50" s="6">
        <f t="shared" si="1"/>
        <v>6268205</v>
      </c>
    </row>
    <row r="51" spans="1:24" ht="30" x14ac:dyDescent="0.25">
      <c r="A51" s="2">
        <v>137</v>
      </c>
      <c r="B51" s="17" t="s">
        <v>24</v>
      </c>
      <c r="C51" s="9">
        <v>1584144</v>
      </c>
      <c r="D51" s="9">
        <v>1466712</v>
      </c>
      <c r="E51" s="9">
        <v>1517838</v>
      </c>
      <c r="F51" s="9">
        <v>6110802</v>
      </c>
      <c r="G51" s="27">
        <v>0</v>
      </c>
      <c r="H51" s="9">
        <v>2435820</v>
      </c>
      <c r="I51" s="9">
        <v>2168676</v>
      </c>
      <c r="J51" s="9">
        <v>2252760</v>
      </c>
      <c r="K51" s="9">
        <v>8590824</v>
      </c>
      <c r="L51" s="27">
        <v>0</v>
      </c>
      <c r="M51" s="9">
        <v>1876362</v>
      </c>
      <c r="N51" s="9">
        <v>1549644</v>
      </c>
      <c r="O51" s="9">
        <v>1257023</v>
      </c>
      <c r="P51" s="9">
        <v>6117579</v>
      </c>
      <c r="Q51" s="27">
        <v>0</v>
      </c>
      <c r="R51" s="9">
        <v>1464984</v>
      </c>
      <c r="S51" s="27">
        <v>0</v>
      </c>
      <c r="T51" s="9">
        <v>1473598</v>
      </c>
      <c r="U51" s="9">
        <v>1658113</v>
      </c>
      <c r="V51" s="9">
        <v>6297213</v>
      </c>
      <c r="W51" s="27">
        <v>0</v>
      </c>
      <c r="X51" s="6">
        <f t="shared" si="1"/>
        <v>6297213</v>
      </c>
    </row>
    <row r="52" spans="1:24" x14ac:dyDescent="0.25">
      <c r="A52" s="2">
        <v>138</v>
      </c>
      <c r="B52" s="17" t="s">
        <v>25</v>
      </c>
      <c r="C52" s="9">
        <v>5280480</v>
      </c>
      <c r="D52" s="9">
        <v>4889040</v>
      </c>
      <c r="E52" s="9">
        <v>5059460</v>
      </c>
      <c r="F52" s="9">
        <v>20369340</v>
      </c>
      <c r="G52" s="27">
        <v>0</v>
      </c>
      <c r="H52" s="9">
        <v>8119400</v>
      </c>
      <c r="I52" s="9">
        <v>7228920</v>
      </c>
      <c r="J52" s="9">
        <v>7509200</v>
      </c>
      <c r="K52" s="9">
        <v>28636080</v>
      </c>
      <c r="L52" s="27">
        <v>0</v>
      </c>
      <c r="M52" s="9">
        <v>6254540</v>
      </c>
      <c r="N52" s="9">
        <v>5465240</v>
      </c>
      <c r="O52" s="9">
        <v>5028060</v>
      </c>
      <c r="P52" s="9">
        <v>22486020</v>
      </c>
      <c r="Q52" s="27">
        <v>0</v>
      </c>
      <c r="R52" s="9">
        <v>5859920</v>
      </c>
      <c r="S52" s="27">
        <v>0</v>
      </c>
      <c r="T52" s="9">
        <v>5894380</v>
      </c>
      <c r="U52" s="9">
        <v>6632440</v>
      </c>
      <c r="V52" s="9">
        <v>25188800</v>
      </c>
      <c r="W52" s="27">
        <v>0</v>
      </c>
      <c r="X52" s="6">
        <f t="shared" si="1"/>
        <v>25188800</v>
      </c>
    </row>
    <row r="53" spans="1:24" x14ac:dyDescent="0.25">
      <c r="A53" s="2">
        <v>139</v>
      </c>
      <c r="B53" s="17" t="s">
        <v>9</v>
      </c>
      <c r="C53" s="9">
        <v>3696336</v>
      </c>
      <c r="D53" s="9">
        <v>3422328</v>
      </c>
      <c r="E53" s="9">
        <v>3541622</v>
      </c>
      <c r="F53" s="9">
        <v>14258538</v>
      </c>
      <c r="G53" s="27">
        <v>0</v>
      </c>
      <c r="H53" s="9">
        <v>5683580</v>
      </c>
      <c r="I53" s="9">
        <v>5060244</v>
      </c>
      <c r="J53" s="9">
        <v>5256440</v>
      </c>
      <c r="K53" s="9">
        <v>20045256</v>
      </c>
      <c r="L53" s="27">
        <v>0</v>
      </c>
      <c r="M53" s="9">
        <v>4378178</v>
      </c>
      <c r="N53" s="9">
        <v>3915596</v>
      </c>
      <c r="O53" s="9">
        <v>3771037</v>
      </c>
      <c r="P53" s="9">
        <v>16368441</v>
      </c>
      <c r="Q53" s="27">
        <v>0</v>
      </c>
      <c r="R53" s="9">
        <v>4394936</v>
      </c>
      <c r="S53" s="27">
        <v>0</v>
      </c>
      <c r="T53" s="9">
        <v>4420782</v>
      </c>
      <c r="U53" s="9">
        <v>4974327</v>
      </c>
      <c r="V53" s="9">
        <v>18891587</v>
      </c>
      <c r="W53" s="27">
        <v>0</v>
      </c>
      <c r="X53" s="6">
        <f t="shared" si="1"/>
        <v>18891587</v>
      </c>
    </row>
    <row r="54" spans="1:24" ht="30" x14ac:dyDescent="0.25">
      <c r="A54" s="2">
        <v>140</v>
      </c>
      <c r="B54" s="17" t="s">
        <v>26</v>
      </c>
      <c r="C54" s="9">
        <v>3624806</v>
      </c>
      <c r="D54" s="9">
        <v>3155075</v>
      </c>
      <c r="E54" s="9">
        <v>2771128</v>
      </c>
      <c r="F54" s="9">
        <v>16155924</v>
      </c>
      <c r="G54" s="27">
        <v>0</v>
      </c>
      <c r="H54" s="9">
        <v>4156063</v>
      </c>
      <c r="I54" s="9">
        <v>4629953</v>
      </c>
      <c r="J54" s="9">
        <v>5376457</v>
      </c>
      <c r="K54" s="9">
        <v>20357392</v>
      </c>
      <c r="L54" s="27">
        <v>0</v>
      </c>
      <c r="M54" s="9">
        <v>3334513</v>
      </c>
      <c r="N54" s="9">
        <v>2880117</v>
      </c>
      <c r="O54" s="9">
        <v>2767938</v>
      </c>
      <c r="P54" s="9">
        <v>12266812</v>
      </c>
      <c r="Q54" s="27">
        <v>0</v>
      </c>
      <c r="R54" s="9">
        <v>2791286</v>
      </c>
      <c r="S54" s="27">
        <v>0</v>
      </c>
      <c r="T54" s="9">
        <v>2065240</v>
      </c>
      <c r="U54" s="9">
        <v>1334725</v>
      </c>
      <c r="V54" s="9">
        <v>1401910</v>
      </c>
      <c r="W54" s="27">
        <v>5583508</v>
      </c>
      <c r="X54" s="6">
        <f t="shared" si="1"/>
        <v>6985418</v>
      </c>
    </row>
    <row r="55" spans="1:24" x14ac:dyDescent="0.25">
      <c r="A55" s="2">
        <v>141</v>
      </c>
      <c r="B55" s="17" t="s">
        <v>27</v>
      </c>
      <c r="C55" s="9">
        <v>12265899</v>
      </c>
      <c r="D55" s="9">
        <v>11019966</v>
      </c>
      <c r="E55" s="9">
        <v>9621418</v>
      </c>
      <c r="F55" s="9">
        <v>47662971</v>
      </c>
      <c r="G55" s="27">
        <v>0</v>
      </c>
      <c r="H55" s="9">
        <v>16990040</v>
      </c>
      <c r="I55" s="9">
        <v>17564994</v>
      </c>
      <c r="J55" s="9">
        <v>19459351</v>
      </c>
      <c r="K55" s="9">
        <v>75137341</v>
      </c>
      <c r="L55" s="27">
        <v>0</v>
      </c>
      <c r="M55" s="9">
        <v>10281999</v>
      </c>
      <c r="N55" s="9">
        <v>9663363</v>
      </c>
      <c r="O55" s="9">
        <v>10630016</v>
      </c>
      <c r="P55" s="9">
        <v>41944955</v>
      </c>
      <c r="Q55" s="27">
        <v>0</v>
      </c>
      <c r="R55" s="9">
        <v>9655456</v>
      </c>
      <c r="S55" s="27">
        <v>0</v>
      </c>
      <c r="T55" s="9">
        <v>8017177</v>
      </c>
      <c r="U55" s="9">
        <v>6701546</v>
      </c>
      <c r="V55" s="9">
        <v>5032015</v>
      </c>
      <c r="W55" s="27">
        <v>25488549</v>
      </c>
      <c r="X55" s="6">
        <f t="shared" si="1"/>
        <v>30520564</v>
      </c>
    </row>
    <row r="56" spans="1:24" x14ac:dyDescent="0.25">
      <c r="A56" s="2">
        <v>142</v>
      </c>
      <c r="B56" s="17" t="s">
        <v>9</v>
      </c>
      <c r="C56" s="9">
        <v>8641093</v>
      </c>
      <c r="D56" s="9">
        <v>7864891</v>
      </c>
      <c r="E56" s="9">
        <v>6884710</v>
      </c>
      <c r="F56" s="9">
        <v>31507047</v>
      </c>
      <c r="G56" s="27">
        <v>0</v>
      </c>
      <c r="H56" s="9">
        <v>12833977</v>
      </c>
      <c r="I56" s="9">
        <v>12935041</v>
      </c>
      <c r="J56" s="9">
        <v>14082894</v>
      </c>
      <c r="K56" s="9">
        <v>54779949</v>
      </c>
      <c r="L56" s="27">
        <v>0</v>
      </c>
      <c r="M56" s="9">
        <v>6947486</v>
      </c>
      <c r="N56" s="9">
        <v>6783246</v>
      </c>
      <c r="O56" s="9">
        <v>7862078</v>
      </c>
      <c r="P56" s="9">
        <v>29678143</v>
      </c>
      <c r="Q56" s="27">
        <v>0</v>
      </c>
      <c r="R56" s="9">
        <v>6864170</v>
      </c>
      <c r="S56" s="27">
        <v>0</v>
      </c>
      <c r="T56" s="9">
        <v>5951937</v>
      </c>
      <c r="U56" s="9">
        <v>5366821</v>
      </c>
      <c r="V56" s="9">
        <v>3630105</v>
      </c>
      <c r="W56" s="27">
        <v>19905041</v>
      </c>
      <c r="X56" s="6">
        <f t="shared" si="1"/>
        <v>23535146</v>
      </c>
    </row>
    <row r="57" spans="1:24" ht="30" x14ac:dyDescent="0.25">
      <c r="A57" s="2">
        <v>143</v>
      </c>
      <c r="B57" s="17" t="s">
        <v>28</v>
      </c>
      <c r="C57" s="9">
        <v>0</v>
      </c>
      <c r="D57" s="9">
        <v>3669661</v>
      </c>
      <c r="E57" s="9">
        <v>2821456</v>
      </c>
      <c r="F57" s="9">
        <v>10844322</v>
      </c>
      <c r="G57" s="27">
        <v>0</v>
      </c>
      <c r="H57" s="9">
        <v>0</v>
      </c>
      <c r="I57" s="9">
        <v>3037752</v>
      </c>
      <c r="J57" s="9">
        <v>2183210</v>
      </c>
      <c r="K57" s="9">
        <v>9025449</v>
      </c>
      <c r="L57" s="27">
        <v>0</v>
      </c>
      <c r="M57" s="9">
        <v>0</v>
      </c>
      <c r="N57" s="9">
        <v>3445158</v>
      </c>
      <c r="O57" s="9">
        <v>2665391</v>
      </c>
      <c r="P57" s="9">
        <v>10412379</v>
      </c>
      <c r="Q57" s="27">
        <v>0</v>
      </c>
      <c r="R57" s="9">
        <v>0</v>
      </c>
      <c r="S57" s="27">
        <v>0</v>
      </c>
      <c r="T57" s="9">
        <v>3516279</v>
      </c>
      <c r="U57" s="9">
        <v>2541652</v>
      </c>
      <c r="V57" s="9">
        <v>10093178</v>
      </c>
      <c r="W57" s="27">
        <v>0</v>
      </c>
      <c r="X57" s="6">
        <f t="shared" si="1"/>
        <v>10093178</v>
      </c>
    </row>
    <row r="58" spans="1:24" x14ac:dyDescent="0.25">
      <c r="A58" s="2">
        <v>144</v>
      </c>
      <c r="B58" s="17" t="s">
        <v>29</v>
      </c>
      <c r="C58" s="9">
        <v>0</v>
      </c>
      <c r="D58" s="9">
        <v>11519280</v>
      </c>
      <c r="E58" s="9">
        <v>8865638</v>
      </c>
      <c r="F58" s="9">
        <v>29337481</v>
      </c>
      <c r="G58" s="27">
        <v>0</v>
      </c>
      <c r="H58" s="9">
        <v>0</v>
      </c>
      <c r="I58" s="9">
        <v>9439316</v>
      </c>
      <c r="J58" s="9">
        <v>6674935</v>
      </c>
      <c r="K58" s="9">
        <v>25688492</v>
      </c>
      <c r="L58" s="27">
        <v>0</v>
      </c>
      <c r="M58" s="9">
        <v>0</v>
      </c>
      <c r="N58" s="9">
        <v>10432787</v>
      </c>
      <c r="O58" s="9">
        <v>7456314</v>
      </c>
      <c r="P58" s="9">
        <v>28911220</v>
      </c>
      <c r="Q58" s="27">
        <v>0</v>
      </c>
      <c r="R58" s="9">
        <v>0</v>
      </c>
      <c r="S58" s="27">
        <v>0</v>
      </c>
      <c r="T58" s="9">
        <v>10160060</v>
      </c>
      <c r="U58" s="9">
        <v>7785271</v>
      </c>
      <c r="V58" s="9">
        <v>27806634</v>
      </c>
      <c r="W58" s="27">
        <v>0</v>
      </c>
      <c r="X58" s="6">
        <f t="shared" si="1"/>
        <v>27806634</v>
      </c>
    </row>
    <row r="59" spans="1:24" x14ac:dyDescent="0.25">
      <c r="A59" s="2">
        <v>145</v>
      </c>
      <c r="B59" s="17" t="s">
        <v>9</v>
      </c>
      <c r="C59" s="9">
        <v>0</v>
      </c>
      <c r="D59" s="9">
        <v>7849619</v>
      </c>
      <c r="E59" s="9">
        <v>6044182</v>
      </c>
      <c r="F59" s="9">
        <v>18493159</v>
      </c>
      <c r="G59" s="27">
        <v>0</v>
      </c>
      <c r="H59" s="9">
        <v>0</v>
      </c>
      <c r="I59" s="9">
        <v>6401564</v>
      </c>
      <c r="J59" s="9">
        <v>4491725</v>
      </c>
      <c r="K59" s="9">
        <v>16663043</v>
      </c>
      <c r="L59" s="27">
        <v>0</v>
      </c>
      <c r="M59" s="9">
        <v>0</v>
      </c>
      <c r="N59" s="9">
        <v>6987629</v>
      </c>
      <c r="O59" s="9">
        <v>4790923</v>
      </c>
      <c r="P59" s="9">
        <v>18498841</v>
      </c>
      <c r="Q59" s="27">
        <v>0</v>
      </c>
      <c r="R59" s="9">
        <v>0</v>
      </c>
      <c r="S59" s="27">
        <v>0</v>
      </c>
      <c r="T59" s="9">
        <v>6643781</v>
      </c>
      <c r="U59" s="9">
        <v>5243619</v>
      </c>
      <c r="V59" s="9">
        <v>17713456</v>
      </c>
      <c r="W59" s="27">
        <v>0</v>
      </c>
      <c r="X59" s="6">
        <f t="shared" si="1"/>
        <v>17713456</v>
      </c>
    </row>
    <row r="60" spans="1:24" ht="30" x14ac:dyDescent="0.25">
      <c r="A60" s="2">
        <v>146</v>
      </c>
      <c r="B60" s="17" t="s">
        <v>30</v>
      </c>
      <c r="C60" s="9">
        <v>5432093</v>
      </c>
      <c r="D60" s="9">
        <v>3446129</v>
      </c>
      <c r="E60" s="9">
        <v>4138110</v>
      </c>
      <c r="F60" s="9">
        <v>19309061</v>
      </c>
      <c r="G60" s="27">
        <v>0</v>
      </c>
      <c r="H60" s="9">
        <v>97373802</v>
      </c>
      <c r="I60" s="9">
        <v>100595359</v>
      </c>
      <c r="J60" s="9">
        <v>95920657</v>
      </c>
      <c r="K60" s="9">
        <v>8622572</v>
      </c>
      <c r="L60" s="27">
        <v>0</v>
      </c>
      <c r="M60" s="9">
        <v>2331941</v>
      </c>
      <c r="N60" s="9">
        <v>2199266</v>
      </c>
      <c r="O60" s="9">
        <v>1899267</v>
      </c>
      <c r="P60" s="9">
        <v>8784274</v>
      </c>
      <c r="Q60" s="27">
        <v>0</v>
      </c>
      <c r="R60" s="9">
        <v>2516690</v>
      </c>
      <c r="S60" s="27">
        <v>0</v>
      </c>
      <c r="T60" s="9">
        <v>2423911</v>
      </c>
      <c r="U60" s="9">
        <v>2113110</v>
      </c>
      <c r="V60" s="9">
        <v>9493945</v>
      </c>
      <c r="W60" s="27">
        <v>0</v>
      </c>
      <c r="X60" s="6">
        <f t="shared" si="1"/>
        <v>9493945</v>
      </c>
    </row>
    <row r="61" spans="1:24" x14ac:dyDescent="0.25">
      <c r="A61" s="2">
        <v>147</v>
      </c>
      <c r="B61" s="17" t="s">
        <v>31</v>
      </c>
      <c r="C61" s="9">
        <v>19294047</v>
      </c>
      <c r="D61" s="9">
        <v>11895378</v>
      </c>
      <c r="E61" s="9">
        <v>15029780</v>
      </c>
      <c r="F61" s="9">
        <v>69190749</v>
      </c>
      <c r="G61" s="27">
        <v>0</v>
      </c>
      <c r="H61" s="9">
        <v>383440906</v>
      </c>
      <c r="I61" s="9">
        <v>375419700</v>
      </c>
      <c r="J61" s="9">
        <v>375874651</v>
      </c>
      <c r="K61" s="9">
        <v>31395782</v>
      </c>
      <c r="L61" s="27">
        <v>0</v>
      </c>
      <c r="M61" s="9">
        <v>9634681</v>
      </c>
      <c r="N61" s="9">
        <v>9131349</v>
      </c>
      <c r="O61" s="9">
        <v>7775622</v>
      </c>
      <c r="P61" s="9">
        <v>36733554</v>
      </c>
      <c r="Q61" s="27">
        <v>0</v>
      </c>
      <c r="R61" s="9">
        <v>10303857</v>
      </c>
      <c r="S61" s="27">
        <v>0</v>
      </c>
      <c r="T61" s="9">
        <v>9990129</v>
      </c>
      <c r="U61" s="9">
        <v>8423982</v>
      </c>
      <c r="V61" s="9">
        <v>39147539</v>
      </c>
      <c r="W61" s="27">
        <v>0</v>
      </c>
      <c r="X61" s="6">
        <f t="shared" si="1"/>
        <v>39147539</v>
      </c>
    </row>
    <row r="62" spans="1:24" x14ac:dyDescent="0.25">
      <c r="A62" s="2">
        <v>148</v>
      </c>
      <c r="B62" s="17" t="s">
        <v>9</v>
      </c>
      <c r="C62" s="9">
        <v>13861954</v>
      </c>
      <c r="D62" s="9">
        <v>8449249</v>
      </c>
      <c r="E62" s="9">
        <v>10891670</v>
      </c>
      <c r="F62" s="9">
        <v>49881688</v>
      </c>
      <c r="G62" s="27">
        <v>0</v>
      </c>
      <c r="H62" s="9">
        <v>286067104</v>
      </c>
      <c r="I62" s="9">
        <v>274824341</v>
      </c>
      <c r="J62" s="9">
        <v>279953994</v>
      </c>
      <c r="K62" s="9">
        <v>22773210</v>
      </c>
      <c r="L62" s="27">
        <v>0</v>
      </c>
      <c r="M62" s="9">
        <v>7302740</v>
      </c>
      <c r="N62" s="9">
        <v>6932083</v>
      </c>
      <c r="O62" s="9">
        <v>5876355</v>
      </c>
      <c r="P62" s="9">
        <v>28533510</v>
      </c>
      <c r="Q62" s="27">
        <v>0</v>
      </c>
      <c r="R62" s="9">
        <v>7788177</v>
      </c>
      <c r="S62" s="27">
        <v>0</v>
      </c>
      <c r="T62" s="9">
        <v>7571908</v>
      </c>
      <c r="U62" s="9">
        <v>6310872</v>
      </c>
      <c r="V62" s="9">
        <v>29774624</v>
      </c>
      <c r="W62" s="27">
        <v>0</v>
      </c>
      <c r="X62" s="6">
        <f t="shared" si="1"/>
        <v>29774624</v>
      </c>
    </row>
    <row r="63" spans="1:24" ht="30" x14ac:dyDescent="0.25">
      <c r="A63" s="2">
        <v>330</v>
      </c>
      <c r="B63" s="17" t="s">
        <v>63</v>
      </c>
      <c r="C63" s="9">
        <v>2687955.2</v>
      </c>
      <c r="D63" s="9">
        <v>2862005.6</v>
      </c>
      <c r="E63" s="9">
        <v>2260455.4</v>
      </c>
      <c r="F63" s="9">
        <v>11957623.6</v>
      </c>
      <c r="G63" s="27">
        <v>0</v>
      </c>
      <c r="H63" s="9">
        <v>22037195.800000001</v>
      </c>
      <c r="I63" s="9">
        <v>22101222.800000001</v>
      </c>
      <c r="J63" s="9">
        <v>21263787</v>
      </c>
      <c r="K63" s="9">
        <v>10569429.199999999</v>
      </c>
      <c r="L63" s="27">
        <v>0</v>
      </c>
      <c r="M63" s="9">
        <v>2251946.7999999998</v>
      </c>
      <c r="N63" s="9">
        <v>2379757</v>
      </c>
      <c r="O63" s="9">
        <v>1986988</v>
      </c>
      <c r="P63" s="9">
        <v>9026427.1999999993</v>
      </c>
      <c r="Q63" s="27">
        <v>2901.6</v>
      </c>
      <c r="R63" s="9">
        <v>2386439.2000000002</v>
      </c>
      <c r="S63" s="27">
        <v>0</v>
      </c>
      <c r="T63" s="9">
        <v>2130049.6</v>
      </c>
      <c r="U63" s="9">
        <v>1736589.4</v>
      </c>
      <c r="V63" s="9">
        <v>7473430</v>
      </c>
      <c r="W63" s="27">
        <v>1122497.8</v>
      </c>
      <c r="X63" s="6">
        <f t="shared" si="1"/>
        <v>8595927.8000000007</v>
      </c>
    </row>
    <row r="64" spans="1:24" ht="45" x14ac:dyDescent="0.25">
      <c r="A64" s="2">
        <v>150</v>
      </c>
      <c r="B64" s="17" t="s">
        <v>64</v>
      </c>
      <c r="C64" s="9">
        <v>5589287168</v>
      </c>
      <c r="D64" s="9">
        <v>5637799709</v>
      </c>
      <c r="E64" s="9">
        <v>5552098891</v>
      </c>
      <c r="F64" s="9">
        <v>20493178352</v>
      </c>
      <c r="G64" s="27">
        <v>2372539219</v>
      </c>
      <c r="H64" s="9">
        <v>5227407361</v>
      </c>
      <c r="I64" s="9">
        <v>5323144126</v>
      </c>
      <c r="J64" s="9">
        <v>5421681601</v>
      </c>
      <c r="K64" s="9">
        <v>20533158065</v>
      </c>
      <c r="L64" s="27">
        <v>2139589253</v>
      </c>
      <c r="M64" s="9">
        <v>5530517008</v>
      </c>
      <c r="N64" s="9">
        <v>5719712643</v>
      </c>
      <c r="O64" s="9">
        <v>5738842388</v>
      </c>
      <c r="P64" s="9">
        <v>21437468731</v>
      </c>
      <c r="Q64" s="27">
        <v>1904264367</v>
      </c>
      <c r="R64" s="9">
        <v>5598029718</v>
      </c>
      <c r="S64" s="27">
        <v>0</v>
      </c>
      <c r="T64" s="9">
        <v>5897462825</v>
      </c>
      <c r="U64" s="9">
        <v>5953868555</v>
      </c>
      <c r="V64" s="9">
        <v>16020925753</v>
      </c>
      <c r="W64" s="27">
        <v>4129664551</v>
      </c>
      <c r="X64" s="6">
        <f t="shared" si="1"/>
        <v>20150590304</v>
      </c>
    </row>
    <row r="65" spans="1:24" ht="45" x14ac:dyDescent="0.25">
      <c r="A65" s="2">
        <v>151</v>
      </c>
      <c r="B65" s="17" t="s">
        <v>32</v>
      </c>
      <c r="C65" s="9">
        <v>1126104263</v>
      </c>
      <c r="D65" s="9">
        <v>1065633178</v>
      </c>
      <c r="E65" s="9">
        <v>1012646663</v>
      </c>
      <c r="F65" s="9">
        <v>4111423670</v>
      </c>
      <c r="G65" s="27">
        <v>188080598</v>
      </c>
      <c r="H65" s="9">
        <v>816386624</v>
      </c>
      <c r="I65" s="9">
        <v>848987450</v>
      </c>
      <c r="J65" s="9">
        <v>855017500</v>
      </c>
      <c r="K65" s="9">
        <v>3416588980</v>
      </c>
      <c r="L65" s="27">
        <v>106999321</v>
      </c>
      <c r="M65" s="9">
        <v>862911671</v>
      </c>
      <c r="N65" s="9">
        <v>893043929</v>
      </c>
      <c r="O65" s="9">
        <v>895255325</v>
      </c>
      <c r="P65" s="9">
        <v>3599721287</v>
      </c>
      <c r="Q65" s="27">
        <v>94198952</v>
      </c>
      <c r="R65" s="9">
        <v>917724834</v>
      </c>
      <c r="S65" s="27">
        <v>0</v>
      </c>
      <c r="T65" s="9">
        <v>994090633</v>
      </c>
      <c r="U65" s="9">
        <v>1031114455</v>
      </c>
      <c r="V65" s="9">
        <v>2583112837</v>
      </c>
      <c r="W65" s="27">
        <v>1382264320</v>
      </c>
      <c r="X65" s="6">
        <f t="shared" si="1"/>
        <v>3965377157</v>
      </c>
    </row>
    <row r="66" spans="1:24" x14ac:dyDescent="0.25">
      <c r="A66" s="2">
        <v>152</v>
      </c>
      <c r="B66" s="17" t="s">
        <v>33</v>
      </c>
      <c r="C66" s="9">
        <v>5966762010</v>
      </c>
      <c r="D66" s="9">
        <v>6068424752</v>
      </c>
      <c r="E66" s="9">
        <v>6062722311</v>
      </c>
      <c r="F66" s="9">
        <v>24126472001</v>
      </c>
      <c r="G66" s="27">
        <v>749788270</v>
      </c>
      <c r="H66" s="9">
        <v>5377869811</v>
      </c>
      <c r="I66" s="9">
        <v>5654359562</v>
      </c>
      <c r="J66" s="9">
        <v>5769659416</v>
      </c>
      <c r="K66" s="9">
        <v>23292764535</v>
      </c>
      <c r="L66" s="27">
        <v>431595459</v>
      </c>
      <c r="M66" s="9">
        <v>6096623840</v>
      </c>
      <c r="N66" s="9">
        <v>6484619387</v>
      </c>
      <c r="O66" s="9">
        <v>6699655360</v>
      </c>
      <c r="P66" s="9">
        <v>26490219616</v>
      </c>
      <c r="Q66" s="27">
        <v>401377784</v>
      </c>
      <c r="R66" s="9">
        <v>7277667439</v>
      </c>
      <c r="S66" s="27">
        <v>0</v>
      </c>
      <c r="T66" s="9">
        <v>7806793627</v>
      </c>
      <c r="U66" s="9">
        <v>8291528102</v>
      </c>
      <c r="V66" s="9">
        <v>18006116451</v>
      </c>
      <c r="W66" s="27">
        <v>14295789679</v>
      </c>
      <c r="X66" s="6">
        <f t="shared" si="1"/>
        <v>32301906130</v>
      </c>
    </row>
    <row r="67" spans="1:24" x14ac:dyDescent="0.25">
      <c r="A67" s="2">
        <v>153</v>
      </c>
      <c r="B67" s="17" t="s">
        <v>9</v>
      </c>
      <c r="C67" s="9">
        <v>4960684940</v>
      </c>
      <c r="D67" s="9">
        <v>5002755488</v>
      </c>
      <c r="E67" s="9">
        <v>5048256298</v>
      </c>
      <c r="F67" s="9">
        <v>20015048331</v>
      </c>
      <c r="G67" s="27">
        <v>561707672</v>
      </c>
      <c r="H67" s="9">
        <v>4561483187</v>
      </c>
      <c r="I67" s="9">
        <v>4805382463</v>
      </c>
      <c r="J67" s="9">
        <v>4914641916</v>
      </c>
      <c r="K67" s="9">
        <v>19876175555</v>
      </c>
      <c r="L67" s="27">
        <v>324596138</v>
      </c>
      <c r="M67" s="9">
        <v>5233712169</v>
      </c>
      <c r="N67" s="9">
        <v>5591575458</v>
      </c>
      <c r="O67" s="9">
        <v>5798845294</v>
      </c>
      <c r="P67" s="9">
        <v>22890498329</v>
      </c>
      <c r="Q67" s="27">
        <v>307178832</v>
      </c>
      <c r="R67" s="9">
        <v>6359942605</v>
      </c>
      <c r="S67" s="27">
        <v>0</v>
      </c>
      <c r="T67" s="9">
        <v>6812702994</v>
      </c>
      <c r="U67" s="9">
        <v>7260413647</v>
      </c>
      <c r="V67" s="9">
        <v>15423003614</v>
      </c>
      <c r="W67" s="27">
        <v>12913525359</v>
      </c>
      <c r="X67" s="6">
        <f t="shared" si="1"/>
        <v>28336528973</v>
      </c>
    </row>
    <row r="68" spans="1:24" ht="60" x14ac:dyDescent="0.25">
      <c r="A68" s="2">
        <v>154</v>
      </c>
      <c r="B68" s="17" t="s">
        <v>34</v>
      </c>
      <c r="C68" s="9">
        <v>3980249676</v>
      </c>
      <c r="D68" s="9">
        <v>3689998255</v>
      </c>
      <c r="E68" s="9">
        <v>3694444146</v>
      </c>
      <c r="F68" s="9">
        <v>13335883068</v>
      </c>
      <c r="G68" s="27">
        <v>1826179909</v>
      </c>
      <c r="H68" s="9">
        <v>3752377745</v>
      </c>
      <c r="I68" s="9">
        <v>3899521596</v>
      </c>
      <c r="J68" s="9">
        <v>4019524073</v>
      </c>
      <c r="K68" s="9">
        <v>14641261520</v>
      </c>
      <c r="L68" s="27">
        <v>1773288276</v>
      </c>
      <c r="M68" s="9">
        <v>4158328693</v>
      </c>
      <c r="N68" s="9">
        <v>4329845856</v>
      </c>
      <c r="O68" s="9">
        <v>4354204178</v>
      </c>
      <c r="P68" s="9">
        <v>15977024742</v>
      </c>
      <c r="Q68" s="27">
        <v>1616856470</v>
      </c>
      <c r="R68" s="9">
        <v>4216159481</v>
      </c>
      <c r="S68" s="27">
        <v>0</v>
      </c>
      <c r="T68" s="9">
        <v>4422019240</v>
      </c>
      <c r="U68" s="9">
        <v>4431477703</v>
      </c>
      <c r="V68" s="9">
        <v>12249661636</v>
      </c>
      <c r="W68" s="27">
        <v>2335363987</v>
      </c>
      <c r="X68" s="6">
        <f t="shared" si="1"/>
        <v>14585025623</v>
      </c>
    </row>
    <row r="69" spans="1:24" x14ac:dyDescent="0.25">
      <c r="A69" s="2">
        <v>155</v>
      </c>
      <c r="B69" s="17" t="s">
        <v>35</v>
      </c>
      <c r="C69" s="9">
        <v>13866309552</v>
      </c>
      <c r="D69" s="9">
        <v>13773448125</v>
      </c>
      <c r="E69" s="9">
        <v>14098361330</v>
      </c>
      <c r="F69" s="9">
        <v>51233116572</v>
      </c>
      <c r="G69" s="27">
        <v>6518399170</v>
      </c>
      <c r="H69" s="9">
        <v>14217539101</v>
      </c>
      <c r="I69" s="9">
        <v>14720560753</v>
      </c>
      <c r="J69" s="9">
        <v>15177559043</v>
      </c>
      <c r="K69" s="9">
        <v>55752202502</v>
      </c>
      <c r="L69" s="27">
        <v>6314187977</v>
      </c>
      <c r="M69" s="9">
        <v>16036380501</v>
      </c>
      <c r="N69" s="9">
        <v>16287034598</v>
      </c>
      <c r="O69" s="9">
        <v>16328866523</v>
      </c>
      <c r="P69" s="9">
        <v>60812205680</v>
      </c>
      <c r="Q69" s="27">
        <v>5758614471</v>
      </c>
      <c r="R69" s="9">
        <v>15854059384</v>
      </c>
      <c r="S69" s="27">
        <v>0</v>
      </c>
      <c r="T69" s="9">
        <v>16365178023</v>
      </c>
      <c r="U69" s="9">
        <v>16585424477</v>
      </c>
      <c r="V69" s="9">
        <v>44470123181</v>
      </c>
      <c r="W69" s="27">
        <v>10444629510</v>
      </c>
      <c r="X69" s="6">
        <f t="shared" si="1"/>
        <v>54914752691</v>
      </c>
    </row>
    <row r="70" spans="1:24" x14ac:dyDescent="0.25">
      <c r="A70" s="2">
        <v>156</v>
      </c>
      <c r="B70" s="17" t="s">
        <v>9</v>
      </c>
      <c r="C70" s="9">
        <v>10007786345</v>
      </c>
      <c r="D70" s="9">
        <v>10083449870</v>
      </c>
      <c r="E70" s="9">
        <v>10403917184</v>
      </c>
      <c r="F70" s="9">
        <v>37897233504</v>
      </c>
      <c r="G70" s="27">
        <v>4692219261</v>
      </c>
      <c r="H70" s="9">
        <v>10465161356</v>
      </c>
      <c r="I70" s="9">
        <v>10821039157</v>
      </c>
      <c r="J70" s="9">
        <v>11158034970</v>
      </c>
      <c r="K70" s="9">
        <v>41110940982</v>
      </c>
      <c r="L70" s="27">
        <v>4540899701</v>
      </c>
      <c r="M70" s="9">
        <v>11878051808</v>
      </c>
      <c r="N70" s="9">
        <v>11957588742</v>
      </c>
      <c r="O70" s="9">
        <v>11974662345</v>
      </c>
      <c r="P70" s="9">
        <v>44835180938</v>
      </c>
      <c r="Q70" s="27">
        <v>4141758001</v>
      </c>
      <c r="R70" s="9">
        <v>11637899903</v>
      </c>
      <c r="S70" s="27">
        <v>0</v>
      </c>
      <c r="T70" s="9">
        <v>11943158783</v>
      </c>
      <c r="U70" s="9">
        <v>12153946774</v>
      </c>
      <c r="V70" s="9">
        <v>32220461545</v>
      </c>
      <c r="W70" s="27">
        <v>8109265523</v>
      </c>
      <c r="X70" s="6">
        <f t="shared" ref="X70:X83" si="2">SUM(V70:W70)</f>
        <v>40329727068</v>
      </c>
    </row>
    <row r="71" spans="1:24" ht="45" x14ac:dyDescent="0.25">
      <c r="A71" s="2">
        <v>157</v>
      </c>
      <c r="B71" s="17" t="s">
        <v>36</v>
      </c>
      <c r="C71" s="9">
        <v>503345324</v>
      </c>
      <c r="D71" s="9">
        <v>496039279</v>
      </c>
      <c r="E71" s="9">
        <v>476479368</v>
      </c>
      <c r="F71" s="9">
        <v>1833954115</v>
      </c>
      <c r="G71" s="27">
        <v>106777066</v>
      </c>
      <c r="H71" s="9">
        <v>411623253</v>
      </c>
      <c r="I71" s="9">
        <v>337178684</v>
      </c>
      <c r="J71" s="9">
        <v>312924157</v>
      </c>
      <c r="K71" s="9">
        <v>1363801198</v>
      </c>
      <c r="L71" s="27">
        <v>60356589</v>
      </c>
      <c r="M71" s="9">
        <v>279650990</v>
      </c>
      <c r="N71" s="9">
        <v>266768080</v>
      </c>
      <c r="O71" s="9">
        <v>259726561</v>
      </c>
      <c r="P71" s="9">
        <v>1057885990</v>
      </c>
      <c r="Q71" s="27">
        <v>42328240</v>
      </c>
      <c r="R71" s="9">
        <v>234993778</v>
      </c>
      <c r="S71" s="27">
        <v>0</v>
      </c>
      <c r="T71" s="9">
        <v>250731597</v>
      </c>
      <c r="U71" s="9">
        <v>253298955</v>
      </c>
      <c r="V71" s="9">
        <v>624947907</v>
      </c>
      <c r="W71" s="27">
        <v>188630594</v>
      </c>
      <c r="X71" s="6">
        <f t="shared" si="2"/>
        <v>813578501</v>
      </c>
    </row>
    <row r="72" spans="1:24" x14ac:dyDescent="0.25">
      <c r="A72" s="2">
        <v>158</v>
      </c>
      <c r="B72" s="17" t="s">
        <v>37</v>
      </c>
      <c r="C72" s="9">
        <v>1663686920</v>
      </c>
      <c r="D72" s="9">
        <v>1724707067</v>
      </c>
      <c r="E72" s="9">
        <v>1676373439</v>
      </c>
      <c r="F72" s="9">
        <v>6345723056</v>
      </c>
      <c r="G72" s="27">
        <v>358259069</v>
      </c>
      <c r="H72" s="9">
        <v>1529660978</v>
      </c>
      <c r="I72" s="9">
        <v>1257850949</v>
      </c>
      <c r="J72" s="9">
        <v>1190094413</v>
      </c>
      <c r="K72" s="9">
        <v>5168540289</v>
      </c>
      <c r="L72" s="27">
        <v>226423526</v>
      </c>
      <c r="M72" s="9">
        <v>1028362495</v>
      </c>
      <c r="N72" s="9">
        <v>963829898</v>
      </c>
      <c r="O72" s="9">
        <v>972956471</v>
      </c>
      <c r="P72" s="9">
        <v>3877846678</v>
      </c>
      <c r="Q72" s="27">
        <v>144731389</v>
      </c>
      <c r="R72" s="9">
        <v>877771231</v>
      </c>
      <c r="S72" s="27">
        <v>0</v>
      </c>
      <c r="T72" s="9">
        <v>901506383</v>
      </c>
      <c r="U72" s="9">
        <v>890578359</v>
      </c>
      <c r="V72" s="9">
        <v>2269837353</v>
      </c>
      <c r="W72" s="27">
        <v>609048267</v>
      </c>
      <c r="X72" s="6">
        <f t="shared" si="2"/>
        <v>2878885620</v>
      </c>
    </row>
    <row r="73" spans="1:24" x14ac:dyDescent="0.25">
      <c r="A73" s="2">
        <v>159</v>
      </c>
      <c r="B73" s="17" t="s">
        <v>9</v>
      </c>
      <c r="C73" s="9">
        <v>1168299199</v>
      </c>
      <c r="D73" s="9">
        <v>1228667788</v>
      </c>
      <c r="E73" s="9">
        <v>1199894071</v>
      </c>
      <c r="F73" s="9">
        <v>4511768941</v>
      </c>
      <c r="G73" s="27">
        <v>251482003</v>
      </c>
      <c r="H73" s="9">
        <v>1118037725</v>
      </c>
      <c r="I73" s="9">
        <v>908398205</v>
      </c>
      <c r="J73" s="9">
        <v>877397356</v>
      </c>
      <c r="K73" s="9">
        <v>3804739091</v>
      </c>
      <c r="L73" s="27">
        <v>166066937</v>
      </c>
      <c r="M73" s="9">
        <v>748711505</v>
      </c>
      <c r="N73" s="9">
        <v>702957419</v>
      </c>
      <c r="O73" s="9">
        <v>713229910</v>
      </c>
      <c r="P73" s="9">
        <v>2819960688</v>
      </c>
      <c r="Q73" s="27">
        <v>102403149</v>
      </c>
      <c r="R73" s="9">
        <v>642777453</v>
      </c>
      <c r="S73" s="27">
        <v>0</v>
      </c>
      <c r="T73" s="9">
        <v>650774786</v>
      </c>
      <c r="U73" s="9">
        <v>637279404</v>
      </c>
      <c r="V73" s="9">
        <v>1644889446</v>
      </c>
      <c r="W73" s="27">
        <v>420417673</v>
      </c>
      <c r="X73" s="6">
        <f t="shared" si="2"/>
        <v>2065307119</v>
      </c>
    </row>
    <row r="74" spans="1:24" ht="45" x14ac:dyDescent="0.25">
      <c r="A74" s="2">
        <v>160</v>
      </c>
      <c r="B74" s="17" t="s">
        <v>38</v>
      </c>
      <c r="C74" s="9">
        <v>244165271</v>
      </c>
      <c r="D74" s="9">
        <v>386336455</v>
      </c>
      <c r="E74" s="9">
        <v>368528714</v>
      </c>
      <c r="F74" s="9">
        <v>1211917499</v>
      </c>
      <c r="G74" s="27">
        <v>251501646</v>
      </c>
      <c r="H74" s="9">
        <v>247019739</v>
      </c>
      <c r="I74" s="9">
        <v>237456396</v>
      </c>
      <c r="J74" s="9">
        <v>234215871</v>
      </c>
      <c r="K74" s="9">
        <v>1111506367</v>
      </c>
      <c r="L74" s="27">
        <v>198945067</v>
      </c>
      <c r="M74" s="9">
        <v>229625654</v>
      </c>
      <c r="N74" s="9">
        <v>228767375</v>
      </c>
      <c r="O74" s="9">
        <v>229656324</v>
      </c>
      <c r="P74" s="9">
        <v>802836712</v>
      </c>
      <c r="Q74" s="27">
        <v>150880705</v>
      </c>
      <c r="R74" s="9">
        <v>229151625</v>
      </c>
      <c r="S74" s="27">
        <v>0</v>
      </c>
      <c r="T74" s="9">
        <v>230621355</v>
      </c>
      <c r="U74" s="9">
        <v>237977442</v>
      </c>
      <c r="V74" s="9">
        <v>563203373</v>
      </c>
      <c r="W74" s="27">
        <v>223405650</v>
      </c>
      <c r="X74" s="6">
        <f t="shared" si="2"/>
        <v>786609023</v>
      </c>
    </row>
    <row r="75" spans="1:24" x14ac:dyDescent="0.25">
      <c r="A75" s="2">
        <v>161</v>
      </c>
      <c r="B75" s="17" t="s">
        <v>39</v>
      </c>
      <c r="C75" s="9">
        <v>1803957773</v>
      </c>
      <c r="D75" s="9">
        <v>2339459151</v>
      </c>
      <c r="E75" s="9">
        <v>2292788801</v>
      </c>
      <c r="F75" s="9">
        <v>7340390528</v>
      </c>
      <c r="G75" s="27">
        <v>1841925134</v>
      </c>
      <c r="H75" s="9">
        <v>1791219213</v>
      </c>
      <c r="I75" s="9">
        <v>1757541469</v>
      </c>
      <c r="J75" s="9">
        <v>1753696522</v>
      </c>
      <c r="K75" s="9">
        <v>7155254025</v>
      </c>
      <c r="L75" s="27">
        <v>1374570927</v>
      </c>
      <c r="M75" s="9">
        <v>1867538852</v>
      </c>
      <c r="N75" s="9">
        <v>1730571427</v>
      </c>
      <c r="O75" s="9">
        <v>1757110371</v>
      </c>
      <c r="P75" s="9">
        <v>6228072535</v>
      </c>
      <c r="Q75" s="27">
        <v>1202477691</v>
      </c>
      <c r="R75" s="9">
        <v>1789239325</v>
      </c>
      <c r="S75" s="27">
        <v>0</v>
      </c>
      <c r="T75" s="9">
        <v>1821279170</v>
      </c>
      <c r="U75" s="9">
        <v>1838928622</v>
      </c>
      <c r="V75" s="9">
        <v>4734532981</v>
      </c>
      <c r="W75" s="27">
        <v>1798318638</v>
      </c>
      <c r="X75" s="6">
        <f t="shared" si="2"/>
        <v>6532851619</v>
      </c>
    </row>
    <row r="76" spans="1:24" x14ac:dyDescent="0.25">
      <c r="A76" s="2">
        <v>162</v>
      </c>
      <c r="B76" s="17" t="s">
        <v>9</v>
      </c>
      <c r="C76" s="9">
        <v>1560381376</v>
      </c>
      <c r="D76" s="9">
        <v>1953687938</v>
      </c>
      <c r="E76" s="9">
        <v>1891587764</v>
      </c>
      <c r="F76" s="9">
        <v>6129677145</v>
      </c>
      <c r="G76" s="27">
        <v>1590423488</v>
      </c>
      <c r="H76" s="9">
        <v>1544669525</v>
      </c>
      <c r="I76" s="9">
        <v>1520241263</v>
      </c>
      <c r="J76" s="9">
        <v>1519480651</v>
      </c>
      <c r="K76" s="9">
        <v>6043988775</v>
      </c>
      <c r="L76" s="27">
        <v>1175625860</v>
      </c>
      <c r="M76" s="9">
        <v>1644927834</v>
      </c>
      <c r="N76" s="9">
        <v>1502086659</v>
      </c>
      <c r="O76" s="9">
        <v>1527596107</v>
      </c>
      <c r="P76" s="9">
        <v>5425474513</v>
      </c>
      <c r="Q76" s="27">
        <v>1051596986</v>
      </c>
      <c r="R76" s="9">
        <v>1560087700</v>
      </c>
      <c r="S76" s="27">
        <v>0</v>
      </c>
      <c r="T76" s="9">
        <v>1590746625</v>
      </c>
      <c r="U76" s="9">
        <v>1601604071</v>
      </c>
      <c r="V76" s="9">
        <v>4171329608</v>
      </c>
      <c r="W76" s="27">
        <v>1574912988</v>
      </c>
      <c r="X76" s="6">
        <f t="shared" si="2"/>
        <v>5746242596</v>
      </c>
    </row>
    <row r="77" spans="1:24" ht="30" x14ac:dyDescent="0.25">
      <c r="A77" s="2">
        <v>350</v>
      </c>
      <c r="B77" s="17" t="s">
        <v>65</v>
      </c>
      <c r="C77" s="9">
        <v>1122329903.4000001</v>
      </c>
      <c r="D77" s="9">
        <v>1127911945.4000001</v>
      </c>
      <c r="E77" s="9">
        <v>1110419798.8</v>
      </c>
      <c r="F77" s="9">
        <v>4098635670.4000001</v>
      </c>
      <c r="G77" s="27">
        <v>474507843.80000001</v>
      </c>
      <c r="H77" s="9">
        <v>1045481476</v>
      </c>
      <c r="I77" s="9">
        <v>1064628787.6</v>
      </c>
      <c r="J77" s="9">
        <v>1084336322.5999999</v>
      </c>
      <c r="K77" s="9">
        <v>4106631613</v>
      </c>
      <c r="L77" s="27">
        <v>427917850.60000002</v>
      </c>
      <c r="M77" s="9">
        <v>1106103404.2</v>
      </c>
      <c r="N77" s="9">
        <v>1143942529.4000001</v>
      </c>
      <c r="O77" s="9">
        <v>1147768477.5999999</v>
      </c>
      <c r="P77" s="9">
        <v>4287493746.1999998</v>
      </c>
      <c r="Q77" s="27">
        <v>380852873.39999998</v>
      </c>
      <c r="R77" s="9">
        <v>1119605943.8</v>
      </c>
      <c r="S77" s="27">
        <v>0</v>
      </c>
      <c r="T77" s="9">
        <v>1179492565.2</v>
      </c>
      <c r="U77" s="9">
        <v>1190773711.8</v>
      </c>
      <c r="V77" s="9">
        <v>3204185150.5999999</v>
      </c>
      <c r="W77" s="27">
        <v>825932910.20000005</v>
      </c>
      <c r="X77" s="6">
        <f t="shared" si="2"/>
        <v>4030118060.8000002</v>
      </c>
    </row>
    <row r="78" spans="1:24" ht="45" x14ac:dyDescent="0.25">
      <c r="A78" s="2">
        <v>170</v>
      </c>
      <c r="B78" s="17" t="s">
        <v>40</v>
      </c>
      <c r="C78" s="9">
        <v>9379148</v>
      </c>
      <c r="D78" s="9">
        <v>8423821</v>
      </c>
      <c r="E78" s="9">
        <v>8197968</v>
      </c>
      <c r="F78" s="9">
        <v>30252845</v>
      </c>
      <c r="G78" s="27">
        <v>8463</v>
      </c>
      <c r="H78" s="9">
        <v>7366299</v>
      </c>
      <c r="I78" s="9">
        <v>7030466</v>
      </c>
      <c r="J78" s="9">
        <v>6950653</v>
      </c>
      <c r="K78" s="9">
        <v>25441488</v>
      </c>
      <c r="L78" s="27">
        <v>0</v>
      </c>
      <c r="M78" s="9">
        <v>6528589</v>
      </c>
      <c r="N78" s="9">
        <v>6500996</v>
      </c>
      <c r="O78" s="9">
        <v>6391736</v>
      </c>
      <c r="P78" s="9">
        <v>23444929</v>
      </c>
      <c r="Q78" s="27">
        <v>0</v>
      </c>
      <c r="R78" s="9">
        <v>5963841</v>
      </c>
      <c r="S78" s="27">
        <v>0</v>
      </c>
      <c r="T78" s="9">
        <v>5919039</v>
      </c>
      <c r="U78" s="9">
        <v>5890261</v>
      </c>
      <c r="V78" s="9">
        <v>16328633</v>
      </c>
      <c r="W78" s="27">
        <v>3308037</v>
      </c>
      <c r="X78" s="6">
        <f t="shared" si="2"/>
        <v>19636670</v>
      </c>
    </row>
    <row r="79" spans="1:24" ht="45" x14ac:dyDescent="0.25">
      <c r="A79" s="19">
        <v>270</v>
      </c>
      <c r="B79" s="20" t="s">
        <v>66</v>
      </c>
      <c r="C79" s="21">
        <v>32890</v>
      </c>
      <c r="D79" s="21">
        <v>20460</v>
      </c>
      <c r="E79" s="21">
        <v>19690</v>
      </c>
      <c r="F79" s="21">
        <v>35310</v>
      </c>
      <c r="G79" s="28">
        <v>110</v>
      </c>
      <c r="H79" s="21">
        <v>24255</v>
      </c>
      <c r="I79" s="21">
        <v>8525</v>
      </c>
      <c r="J79" s="21">
        <v>8580</v>
      </c>
      <c r="K79" s="21">
        <v>25685</v>
      </c>
      <c r="L79" s="28">
        <v>55</v>
      </c>
      <c r="M79" s="21">
        <v>23265</v>
      </c>
      <c r="N79" s="21">
        <v>7865</v>
      </c>
      <c r="O79" s="21">
        <v>7480</v>
      </c>
      <c r="P79" s="21">
        <v>26125</v>
      </c>
      <c r="Q79" s="28">
        <v>165</v>
      </c>
      <c r="R79" s="21">
        <v>26290</v>
      </c>
      <c r="S79" s="28">
        <v>55</v>
      </c>
      <c r="T79" s="21">
        <v>7700</v>
      </c>
      <c r="U79" s="21">
        <v>7535</v>
      </c>
      <c r="V79" s="21">
        <v>28270</v>
      </c>
      <c r="W79" s="28">
        <v>220</v>
      </c>
      <c r="X79" s="6">
        <f t="shared" si="2"/>
        <v>28490</v>
      </c>
    </row>
    <row r="80" spans="1:24" ht="45" x14ac:dyDescent="0.25">
      <c r="A80" s="19">
        <v>370</v>
      </c>
      <c r="B80" s="20" t="s">
        <v>41</v>
      </c>
      <c r="C80" s="21">
        <v>516345445</v>
      </c>
      <c r="D80" s="21">
        <v>463724360</v>
      </c>
      <c r="E80" s="21">
        <v>450928720</v>
      </c>
      <c r="F80" s="21">
        <v>1663906475</v>
      </c>
      <c r="G80" s="28">
        <v>465465</v>
      </c>
      <c r="H80" s="21">
        <v>405146445</v>
      </c>
      <c r="I80" s="21">
        <v>389045140</v>
      </c>
      <c r="J80" s="21">
        <v>382285915</v>
      </c>
      <c r="K80" s="21">
        <v>1399281840</v>
      </c>
      <c r="L80" s="28">
        <v>0</v>
      </c>
      <c r="M80" s="21">
        <v>359072395</v>
      </c>
      <c r="N80" s="21">
        <v>357554780</v>
      </c>
      <c r="O80" s="21">
        <v>351545480</v>
      </c>
      <c r="P80" s="21">
        <v>1289471095</v>
      </c>
      <c r="Q80" s="28">
        <v>0</v>
      </c>
      <c r="R80" s="21">
        <v>328011255</v>
      </c>
      <c r="S80" s="28">
        <v>0</v>
      </c>
      <c r="T80" s="21">
        <v>325547145</v>
      </c>
      <c r="U80" s="21">
        <v>323964355</v>
      </c>
      <c r="V80" s="21">
        <v>898074815</v>
      </c>
      <c r="W80" s="28">
        <v>181942035</v>
      </c>
      <c r="X80" s="6">
        <f t="shared" si="2"/>
        <v>1080016850</v>
      </c>
    </row>
    <row r="81" spans="1:24" ht="60" x14ac:dyDescent="0.25">
      <c r="A81" s="2">
        <v>410</v>
      </c>
      <c r="B81" s="17" t="s">
        <v>67</v>
      </c>
      <c r="C81" s="9">
        <v>483057460</v>
      </c>
      <c r="D81" s="9">
        <v>380996974</v>
      </c>
      <c r="E81" s="9">
        <v>388925857</v>
      </c>
      <c r="F81" s="9">
        <v>1768378027</v>
      </c>
      <c r="G81" s="27">
        <v>21039291</v>
      </c>
      <c r="H81" s="9">
        <v>556276408</v>
      </c>
      <c r="I81" s="9">
        <v>468000365</v>
      </c>
      <c r="J81" s="9">
        <v>492896932</v>
      </c>
      <c r="K81" s="9">
        <v>1879473593</v>
      </c>
      <c r="L81" s="27">
        <v>21026050</v>
      </c>
      <c r="M81" s="9">
        <v>464297138</v>
      </c>
      <c r="N81" s="9">
        <v>425117800</v>
      </c>
      <c r="O81" s="9">
        <v>440897902</v>
      </c>
      <c r="P81" s="9">
        <v>1774816337</v>
      </c>
      <c r="Q81" s="27">
        <v>22084103</v>
      </c>
      <c r="R81" s="9">
        <v>485946972</v>
      </c>
      <c r="S81" s="27">
        <v>2000</v>
      </c>
      <c r="T81" s="9">
        <v>486825136</v>
      </c>
      <c r="U81" s="9">
        <v>507040850</v>
      </c>
      <c r="V81" s="9">
        <v>2026703399</v>
      </c>
      <c r="W81" s="27">
        <v>21167377</v>
      </c>
      <c r="X81" s="6">
        <f t="shared" si="2"/>
        <v>2047870776</v>
      </c>
    </row>
    <row r="82" spans="1:24" ht="60" x14ac:dyDescent="0.25">
      <c r="A82" s="2">
        <v>420</v>
      </c>
      <c r="B82" s="17" t="s">
        <v>68</v>
      </c>
      <c r="C82" s="9">
        <v>1638675427</v>
      </c>
      <c r="D82" s="9">
        <v>1591636410</v>
      </c>
      <c r="E82" s="9">
        <v>1561348604</v>
      </c>
      <c r="F82" s="9">
        <v>5762542279</v>
      </c>
      <c r="G82" s="27">
        <v>474973309</v>
      </c>
      <c r="H82" s="9">
        <v>1450627966</v>
      </c>
      <c r="I82" s="9">
        <v>1453673966</v>
      </c>
      <c r="J82" s="9">
        <v>1466622276</v>
      </c>
      <c r="K82" s="9">
        <v>5505913504</v>
      </c>
      <c r="L82" s="27">
        <v>427917851</v>
      </c>
      <c r="M82" s="9">
        <v>1465175840</v>
      </c>
      <c r="N82" s="9">
        <v>1501497350</v>
      </c>
      <c r="O82" s="9">
        <v>1499314001</v>
      </c>
      <c r="P82" s="9">
        <v>5576964891</v>
      </c>
      <c r="Q82" s="27">
        <v>380852874</v>
      </c>
      <c r="R82" s="9">
        <v>1447617240</v>
      </c>
      <c r="S82" s="27">
        <v>0</v>
      </c>
      <c r="T82" s="9">
        <v>1505039752</v>
      </c>
      <c r="U82" s="9">
        <v>1514738115</v>
      </c>
      <c r="V82" s="9">
        <v>4102260007</v>
      </c>
      <c r="W82" s="27">
        <v>1007874946</v>
      </c>
      <c r="X82" s="6">
        <f t="shared" si="2"/>
        <v>5110134953</v>
      </c>
    </row>
    <row r="83" spans="1:24" ht="30.75" thickBot="1" x14ac:dyDescent="0.3">
      <c r="A83" s="3">
        <v>500</v>
      </c>
      <c r="B83" s="18" t="s">
        <v>69</v>
      </c>
      <c r="C83" s="10">
        <v>2121732887</v>
      </c>
      <c r="D83" s="10">
        <v>1972633384</v>
      </c>
      <c r="E83" s="10">
        <v>1950274461</v>
      </c>
      <c r="F83" s="10">
        <v>7530920306</v>
      </c>
      <c r="G83" s="29">
        <v>496012600</v>
      </c>
      <c r="H83" s="10">
        <v>2006904374</v>
      </c>
      <c r="I83" s="10">
        <v>1921674331</v>
      </c>
      <c r="J83" s="10">
        <v>1959519208</v>
      </c>
      <c r="K83" s="10">
        <v>7385387097</v>
      </c>
      <c r="L83" s="29">
        <v>448943901</v>
      </c>
      <c r="M83" s="10">
        <v>1929472978</v>
      </c>
      <c r="N83" s="10">
        <v>1926615150</v>
      </c>
      <c r="O83" s="10">
        <v>1940211903</v>
      </c>
      <c r="P83" s="10">
        <v>7351781228</v>
      </c>
      <c r="Q83" s="29">
        <v>402936977</v>
      </c>
      <c r="R83" s="10">
        <v>1933564212</v>
      </c>
      <c r="S83" s="29">
        <v>2000</v>
      </c>
      <c r="T83" s="10">
        <v>1991864888</v>
      </c>
      <c r="U83" s="10">
        <v>2021778965</v>
      </c>
      <c r="V83" s="10">
        <v>6128963406</v>
      </c>
      <c r="W83" s="29">
        <v>1029042323</v>
      </c>
      <c r="X83" s="6">
        <f t="shared" si="2"/>
        <v>7158005729</v>
      </c>
    </row>
  </sheetData>
  <mergeCells count="5">
    <mergeCell ref="A1:B1"/>
    <mergeCell ref="A2:B2"/>
    <mergeCell ref="A3:B3"/>
    <mergeCell ref="A4:B4"/>
    <mergeCell ref="A5:B5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ČR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2015-05-27T05:01:36Z</dcterms:created>
  <dcterms:modified xsi:type="dcterms:W3CDTF">2025-07-23T13:30:24Z</dcterms:modified>
</cp:coreProperties>
</file>